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640" windowHeight="9600" tabRatio="852" activeTab="2"/>
  </bookViews>
  <sheets>
    <sheet name="bov" sheetId="30" r:id="rId1"/>
    <sheet name="bac" sheetId="29" r:id="rId2"/>
    <sheet name="ss" sheetId="28" r:id="rId3"/>
    <sheet name="s1-1" sheetId="48" r:id="rId4"/>
    <sheet name="s1-2" sheetId="59" r:id="rId5"/>
    <sheet name="Cav-Nax" sheetId="57" r:id="rId6"/>
  </sheets>
  <definedNames>
    <definedName name="_xlnm.Print_Titles" localSheetId="5">'Cav-Nax'!$6:$6</definedName>
    <definedName name="_xlnm.Print_Titles" localSheetId="3">'s1-1'!$16:$16</definedName>
    <definedName name="_xlnm.Print_Titles" localSheetId="4">'s1-2'!$16:$16</definedName>
    <definedName name="_xlnm.Print_Titles" localSheetId="2">ss!$11:$11</definedName>
    <definedName name="_xlnm.Print_Area" localSheetId="1">bac!$A$1:$G$32</definedName>
    <definedName name="_xlnm.Print_Area" localSheetId="5">'Cav-Nax'!$A$1:$T$429</definedName>
    <definedName name="_xlnm.Print_Area" localSheetId="3">'s1-1'!$A$1:$R$292</definedName>
    <definedName name="_xlnm.Print_Area" localSheetId="4">'s1-2'!$A$1:$R$160</definedName>
    <definedName name="_xlnm.Print_Area" localSheetId="2">ss!$A$1:$F$40</definedName>
  </definedNames>
  <calcPr calcId="144525"/>
</workbook>
</file>

<file path=xl/calcChain.xml><?xml version="1.0" encoding="utf-8"?>
<calcChain xmlns="http://schemas.openxmlformats.org/spreadsheetml/2006/main">
  <c r="C31" i="28" l="1"/>
  <c r="D31" i="28"/>
  <c r="C30" i="28"/>
  <c r="E31" i="28"/>
  <c r="D30" i="28"/>
  <c r="E30" i="28"/>
  <c r="T422" i="57" l="1"/>
  <c r="T421" i="57"/>
  <c r="T420" i="57"/>
  <c r="T419" i="57"/>
  <c r="T418" i="57"/>
  <c r="T417" i="57"/>
  <c r="O24" i="57"/>
  <c r="O23" i="57"/>
  <c r="O22" i="57"/>
  <c r="Q21" i="57"/>
  <c r="R21" i="57" s="1"/>
  <c r="O21" i="57"/>
  <c r="J21" i="57"/>
  <c r="S21" i="57" l="1"/>
  <c r="T21" i="57" s="1"/>
  <c r="P21" i="57"/>
  <c r="T401" i="57" l="1"/>
  <c r="T405" i="57"/>
  <c r="T409" i="57"/>
  <c r="T413" i="57"/>
  <c r="S401" i="57"/>
  <c r="S405" i="57"/>
  <c r="S409" i="57"/>
  <c r="S413" i="57"/>
  <c r="T393" i="57"/>
  <c r="T397" i="57"/>
  <c r="S393" i="57"/>
  <c r="S397" i="57"/>
  <c r="O416" i="57"/>
  <c r="O415" i="57"/>
  <c r="O414" i="57"/>
  <c r="O413" i="57"/>
  <c r="Q413" i="57" s="1"/>
  <c r="J413" i="57"/>
  <c r="H413" i="57"/>
  <c r="O412" i="57"/>
  <c r="O411" i="57"/>
  <c r="O410" i="57"/>
  <c r="O409" i="57"/>
  <c r="J409" i="57"/>
  <c r="H409" i="57"/>
  <c r="O408" i="57"/>
  <c r="O407" i="57"/>
  <c r="O406" i="57"/>
  <c r="O405" i="57"/>
  <c r="Q405" i="57" s="1"/>
  <c r="J405" i="57"/>
  <c r="H405" i="57"/>
  <c r="O404" i="57"/>
  <c r="O403" i="57"/>
  <c r="O402" i="57"/>
  <c r="O401" i="57"/>
  <c r="J401" i="57"/>
  <c r="H401" i="57"/>
  <c r="O400" i="57"/>
  <c r="O399" i="57"/>
  <c r="O398" i="57"/>
  <c r="O397" i="57"/>
  <c r="Q397" i="57" s="1"/>
  <c r="J397" i="57"/>
  <c r="H397" i="57"/>
  <c r="O396" i="57"/>
  <c r="O395" i="57"/>
  <c r="O394" i="57"/>
  <c r="O393" i="57"/>
  <c r="J393" i="57"/>
  <c r="H393" i="57"/>
  <c r="O392" i="57"/>
  <c r="O391" i="57"/>
  <c r="O390" i="57"/>
  <c r="O389" i="57"/>
  <c r="J389" i="57"/>
  <c r="H389" i="57"/>
  <c r="O388" i="57"/>
  <c r="O387" i="57"/>
  <c r="O386" i="57"/>
  <c r="O385" i="57"/>
  <c r="J385" i="57"/>
  <c r="H385" i="57"/>
  <c r="O384" i="57"/>
  <c r="O383" i="57"/>
  <c r="O382" i="57"/>
  <c r="O381" i="57"/>
  <c r="J381" i="57"/>
  <c r="H381" i="57"/>
  <c r="O380" i="57"/>
  <c r="O379" i="57"/>
  <c r="O378" i="57"/>
  <c r="O377" i="57"/>
  <c r="J377" i="57"/>
  <c r="H377" i="57"/>
  <c r="O376" i="57"/>
  <c r="O375" i="57"/>
  <c r="O374" i="57"/>
  <c r="O373" i="57"/>
  <c r="O372" i="57"/>
  <c r="O371" i="57"/>
  <c r="J371" i="57"/>
  <c r="H371" i="57"/>
  <c r="O370" i="57"/>
  <c r="O369" i="57"/>
  <c r="O368" i="57"/>
  <c r="O367" i="57"/>
  <c r="J367" i="57"/>
  <c r="H367" i="57"/>
  <c r="O366" i="57"/>
  <c r="O365" i="57"/>
  <c r="O364" i="57"/>
  <c r="O363" i="57"/>
  <c r="J363" i="57"/>
  <c r="H363" i="57"/>
  <c r="O362" i="57"/>
  <c r="O361" i="57"/>
  <c r="O360" i="57"/>
  <c r="O359" i="57"/>
  <c r="J359" i="57"/>
  <c r="H359" i="57"/>
  <c r="O358" i="57"/>
  <c r="O357" i="57"/>
  <c r="O356" i="57"/>
  <c r="M355" i="57"/>
  <c r="O355" i="57" s="1"/>
  <c r="O354" i="57"/>
  <c r="J354" i="57"/>
  <c r="H354" i="57"/>
  <c r="O353" i="57"/>
  <c r="O352" i="57"/>
  <c r="M351" i="57"/>
  <c r="O351" i="57" s="1"/>
  <c r="O350" i="57"/>
  <c r="J350" i="57"/>
  <c r="H350" i="57"/>
  <c r="O349" i="57"/>
  <c r="O348" i="57"/>
  <c r="O347" i="57"/>
  <c r="O346" i="57"/>
  <c r="J346" i="57"/>
  <c r="H346" i="57"/>
  <c r="O345" i="57"/>
  <c r="O344" i="57"/>
  <c r="O343" i="57"/>
  <c r="O342" i="57"/>
  <c r="J342" i="57"/>
  <c r="H342" i="57"/>
  <c r="O341" i="57"/>
  <c r="O340" i="57"/>
  <c r="O339" i="57"/>
  <c r="O338" i="57"/>
  <c r="J338" i="57"/>
  <c r="H338" i="57"/>
  <c r="O337" i="57"/>
  <c r="O335" i="57"/>
  <c r="O334" i="57"/>
  <c r="O333" i="57"/>
  <c r="J333" i="57"/>
  <c r="H333" i="57"/>
  <c r="O328" i="57"/>
  <c r="O327" i="57"/>
  <c r="O326" i="57"/>
  <c r="O325" i="57"/>
  <c r="J325" i="57"/>
  <c r="H325" i="57"/>
  <c r="O324" i="57"/>
  <c r="O323" i="57"/>
  <c r="O322" i="57"/>
  <c r="O321" i="57"/>
  <c r="J321" i="57"/>
  <c r="H321" i="57"/>
  <c r="O320" i="57"/>
  <c r="O319" i="57"/>
  <c r="O318" i="57"/>
  <c r="O317" i="57"/>
  <c r="J317" i="57"/>
  <c r="H317" i="57"/>
  <c r="O316" i="57"/>
  <c r="O315" i="57"/>
  <c r="O314" i="57"/>
  <c r="O313" i="57"/>
  <c r="J313" i="57"/>
  <c r="H313" i="57"/>
  <c r="O312" i="57"/>
  <c r="O311" i="57"/>
  <c r="O310" i="57"/>
  <c r="O309" i="57"/>
  <c r="J309" i="57"/>
  <c r="H309" i="57"/>
  <c r="O308" i="57"/>
  <c r="O307" i="57"/>
  <c r="O306" i="57"/>
  <c r="O305" i="57"/>
  <c r="J305" i="57"/>
  <c r="H305" i="57"/>
  <c r="O304" i="57"/>
  <c r="O303" i="57"/>
  <c r="O302" i="57"/>
  <c r="O301" i="57"/>
  <c r="J301" i="57"/>
  <c r="H301" i="57"/>
  <c r="O300" i="57"/>
  <c r="O299" i="57"/>
  <c r="O298" i="57"/>
  <c r="O297" i="57"/>
  <c r="J297" i="57"/>
  <c r="H297" i="57"/>
  <c r="O296" i="57"/>
  <c r="O295" i="57"/>
  <c r="O294" i="57"/>
  <c r="O293" i="57"/>
  <c r="J293" i="57"/>
  <c r="H293" i="57"/>
  <c r="O292" i="57"/>
  <c r="O291" i="57"/>
  <c r="O290" i="57"/>
  <c r="O289" i="57"/>
  <c r="J289" i="57"/>
  <c r="H289" i="57"/>
  <c r="O280" i="57"/>
  <c r="O279" i="57"/>
  <c r="O278" i="57"/>
  <c r="O277" i="57"/>
  <c r="J277" i="57"/>
  <c r="H277" i="57"/>
  <c r="O276" i="57"/>
  <c r="O275" i="57"/>
  <c r="O274" i="57"/>
  <c r="O273" i="57"/>
  <c r="J273" i="57"/>
  <c r="H273" i="57"/>
  <c r="O272" i="57"/>
  <c r="O271" i="57"/>
  <c r="O270" i="57"/>
  <c r="O269" i="57"/>
  <c r="J269" i="57"/>
  <c r="H269" i="57"/>
  <c r="O268" i="57"/>
  <c r="O267" i="57"/>
  <c r="O266" i="57"/>
  <c r="O265" i="57"/>
  <c r="J265" i="57"/>
  <c r="H265" i="57"/>
  <c r="O264" i="57"/>
  <c r="O263" i="57"/>
  <c r="O262" i="57"/>
  <c r="O261" i="57"/>
  <c r="J261" i="57"/>
  <c r="H261" i="57"/>
  <c r="O260" i="57"/>
  <c r="O259" i="57"/>
  <c r="O258" i="57"/>
  <c r="O257" i="57"/>
  <c r="J257" i="57"/>
  <c r="H257" i="57"/>
  <c r="O256" i="57"/>
  <c r="O255" i="57"/>
  <c r="O254" i="57"/>
  <c r="O253" i="57"/>
  <c r="J253" i="57"/>
  <c r="H253" i="57"/>
  <c r="O252" i="57"/>
  <c r="O251" i="57"/>
  <c r="O250" i="57"/>
  <c r="O249" i="57"/>
  <c r="J249" i="57"/>
  <c r="H249" i="57"/>
  <c r="O248" i="57"/>
  <c r="O247" i="57"/>
  <c r="O246" i="57"/>
  <c r="O245" i="57"/>
  <c r="J245" i="57"/>
  <c r="H245" i="57"/>
  <c r="O244" i="57"/>
  <c r="O243" i="57"/>
  <c r="O242" i="57"/>
  <c r="O241" i="57"/>
  <c r="J241" i="57"/>
  <c r="H241" i="57"/>
  <c r="O240" i="57"/>
  <c r="O239" i="57"/>
  <c r="O238" i="57"/>
  <c r="O237" i="57"/>
  <c r="J237" i="57"/>
  <c r="H237" i="57"/>
  <c r="O236" i="57"/>
  <c r="O235" i="57"/>
  <c r="O234" i="57"/>
  <c r="O233" i="57"/>
  <c r="J233" i="57"/>
  <c r="H233" i="57"/>
  <c r="O232" i="57"/>
  <c r="O231" i="57"/>
  <c r="O230" i="57"/>
  <c r="O229" i="57"/>
  <c r="J229" i="57"/>
  <c r="H229" i="57"/>
  <c r="O228" i="57"/>
  <c r="O227" i="57"/>
  <c r="O226" i="57"/>
  <c r="O225" i="57"/>
  <c r="J225" i="57"/>
  <c r="H225" i="57"/>
  <c r="O224" i="57"/>
  <c r="O223" i="57"/>
  <c r="O222" i="57"/>
  <c r="O221" i="57"/>
  <c r="J221" i="57"/>
  <c r="H221" i="57"/>
  <c r="O220" i="57"/>
  <c r="O219" i="57"/>
  <c r="O218" i="57"/>
  <c r="O217" i="57"/>
  <c r="J217" i="57"/>
  <c r="H217" i="57"/>
  <c r="O216" i="57"/>
  <c r="O215" i="57"/>
  <c r="O214" i="57"/>
  <c r="O213" i="57"/>
  <c r="J213" i="57"/>
  <c r="H213" i="57"/>
  <c r="O212" i="57"/>
  <c r="O211" i="57"/>
  <c r="O210" i="57"/>
  <c r="O209" i="57"/>
  <c r="J209" i="57"/>
  <c r="H209" i="57"/>
  <c r="O208" i="57"/>
  <c r="O207" i="57"/>
  <c r="O206" i="57"/>
  <c r="O205" i="57"/>
  <c r="J205" i="57"/>
  <c r="H205" i="57"/>
  <c r="O204" i="57"/>
  <c r="O203" i="57"/>
  <c r="O202" i="57"/>
  <c r="O201" i="57"/>
  <c r="J201" i="57"/>
  <c r="H201" i="57"/>
  <c r="O200" i="57"/>
  <c r="O199" i="57"/>
  <c r="O198" i="57"/>
  <c r="O197" i="57"/>
  <c r="J197" i="57"/>
  <c r="H197" i="57"/>
  <c r="O196" i="57"/>
  <c r="O195" i="57"/>
  <c r="O194" i="57"/>
  <c r="O193" i="57"/>
  <c r="J193" i="57"/>
  <c r="H193" i="57"/>
  <c r="O192" i="57"/>
  <c r="O191" i="57"/>
  <c r="O190" i="57"/>
  <c r="O189" i="57"/>
  <c r="J189" i="57"/>
  <c r="H189" i="57"/>
  <c r="O188" i="57"/>
  <c r="O187" i="57"/>
  <c r="O186" i="57"/>
  <c r="O185" i="57"/>
  <c r="J185" i="57"/>
  <c r="H185" i="57"/>
  <c r="O184" i="57"/>
  <c r="O183" i="57"/>
  <c r="O182" i="57"/>
  <c r="O181" i="57"/>
  <c r="J181" i="57"/>
  <c r="H181" i="57"/>
  <c r="O180" i="57"/>
  <c r="O179" i="57"/>
  <c r="O178" i="57"/>
  <c r="O177" i="57"/>
  <c r="J177" i="57"/>
  <c r="H177" i="57"/>
  <c r="O176" i="57"/>
  <c r="O175" i="57"/>
  <c r="O174" i="57"/>
  <c r="O173" i="57"/>
  <c r="J173" i="57"/>
  <c r="H173" i="57"/>
  <c r="O172" i="57"/>
  <c r="O171" i="57"/>
  <c r="O170" i="57"/>
  <c r="O169" i="57"/>
  <c r="J169" i="57"/>
  <c r="H169" i="57"/>
  <c r="O168" i="57"/>
  <c r="O167" i="57"/>
  <c r="O166" i="57"/>
  <c r="O165" i="57"/>
  <c r="J165" i="57"/>
  <c r="H165" i="57"/>
  <c r="O164" i="57"/>
  <c r="O163" i="57"/>
  <c r="O162" i="57"/>
  <c r="O161" i="57"/>
  <c r="J161" i="57"/>
  <c r="H161" i="57"/>
  <c r="O160" i="57"/>
  <c r="O159" i="57"/>
  <c r="O158" i="57"/>
  <c r="O157" i="57"/>
  <c r="J157" i="57"/>
  <c r="H157" i="57"/>
  <c r="O156" i="57"/>
  <c r="O155" i="57"/>
  <c r="O154" i="57"/>
  <c r="O153" i="57"/>
  <c r="J153" i="57"/>
  <c r="H153" i="57"/>
  <c r="O152" i="57"/>
  <c r="O151" i="57"/>
  <c r="O150" i="57"/>
  <c r="O149" i="57"/>
  <c r="J149" i="57"/>
  <c r="H149" i="57"/>
  <c r="O148" i="57"/>
  <c r="O147" i="57"/>
  <c r="O146" i="57"/>
  <c r="O145" i="57"/>
  <c r="J145" i="57"/>
  <c r="H145" i="57"/>
  <c r="O144" i="57"/>
  <c r="O143" i="57"/>
  <c r="O142" i="57"/>
  <c r="O141" i="57"/>
  <c r="J141" i="57"/>
  <c r="H141" i="57"/>
  <c r="O140" i="57"/>
  <c r="O139" i="57"/>
  <c r="O138" i="57"/>
  <c r="O137" i="57"/>
  <c r="J137" i="57"/>
  <c r="H137" i="57"/>
  <c r="O136" i="57"/>
  <c r="O135" i="57"/>
  <c r="O134" i="57"/>
  <c r="O133" i="57"/>
  <c r="J133" i="57"/>
  <c r="H133" i="57"/>
  <c r="O132" i="57"/>
  <c r="O131" i="57"/>
  <c r="O130" i="57"/>
  <c r="O129" i="57"/>
  <c r="J129" i="57"/>
  <c r="H129" i="57"/>
  <c r="O128" i="57"/>
  <c r="O127" i="57"/>
  <c r="O126" i="57"/>
  <c r="O125" i="57"/>
  <c r="J125" i="57"/>
  <c r="H125" i="57"/>
  <c r="O124" i="57"/>
  <c r="O123" i="57"/>
  <c r="O122" i="57"/>
  <c r="O121" i="57"/>
  <c r="J121" i="57"/>
  <c r="H121" i="57"/>
  <c r="O120" i="57"/>
  <c r="O119" i="57"/>
  <c r="O118" i="57"/>
  <c r="O117" i="57"/>
  <c r="J117" i="57"/>
  <c r="H117" i="57"/>
  <c r="O116" i="57"/>
  <c r="O115" i="57"/>
  <c r="O114" i="57"/>
  <c r="O113" i="57"/>
  <c r="J113" i="57"/>
  <c r="H113" i="57"/>
  <c r="O112" i="57"/>
  <c r="O111" i="57"/>
  <c r="O110" i="57"/>
  <c r="O109" i="57"/>
  <c r="J109" i="57"/>
  <c r="H109" i="57"/>
  <c r="O108" i="57"/>
  <c r="O107" i="57"/>
  <c r="O106" i="57"/>
  <c r="O105" i="57"/>
  <c r="J105" i="57"/>
  <c r="H105" i="57"/>
  <c r="O104" i="57"/>
  <c r="O103" i="57"/>
  <c r="O102" i="57"/>
  <c r="O101" i="57"/>
  <c r="J101" i="57"/>
  <c r="H101" i="57"/>
  <c r="O100" i="57"/>
  <c r="O99" i="57"/>
  <c r="O98" i="57"/>
  <c r="O97" i="57"/>
  <c r="J97" i="57"/>
  <c r="H97" i="57"/>
  <c r="O96" i="57"/>
  <c r="O95" i="57"/>
  <c r="O94" i="57"/>
  <c r="O93" i="57"/>
  <c r="J93" i="57"/>
  <c r="H93" i="57"/>
  <c r="O92" i="57"/>
  <c r="O91" i="57"/>
  <c r="O90" i="57"/>
  <c r="O89" i="57"/>
  <c r="J89" i="57"/>
  <c r="H89" i="57"/>
  <c r="O88" i="57"/>
  <c r="O87" i="57"/>
  <c r="O86" i="57"/>
  <c r="O85" i="57"/>
  <c r="J85" i="57"/>
  <c r="H85" i="57"/>
  <c r="O84" i="57"/>
  <c r="O83" i="57"/>
  <c r="O82" i="57"/>
  <c r="O81" i="57"/>
  <c r="J81" i="57"/>
  <c r="H81" i="57"/>
  <c r="O76" i="57"/>
  <c r="O75" i="57"/>
  <c r="O74" i="57"/>
  <c r="O73" i="57"/>
  <c r="J73" i="57"/>
  <c r="H73" i="57"/>
  <c r="O72" i="57"/>
  <c r="O71" i="57"/>
  <c r="O70" i="57"/>
  <c r="O69" i="57"/>
  <c r="J69" i="57"/>
  <c r="H69" i="57"/>
  <c r="O68" i="57"/>
  <c r="O67" i="57"/>
  <c r="O66" i="57"/>
  <c r="O65" i="57"/>
  <c r="J65" i="57"/>
  <c r="H65" i="57"/>
  <c r="O64" i="57"/>
  <c r="O63" i="57"/>
  <c r="O62" i="57"/>
  <c r="O61" i="57"/>
  <c r="J61" i="57"/>
  <c r="H61" i="57"/>
  <c r="O60" i="57"/>
  <c r="O59" i="57"/>
  <c r="O58" i="57"/>
  <c r="O57" i="57"/>
  <c r="J57" i="57"/>
  <c r="H57" i="57"/>
  <c r="O56" i="57"/>
  <c r="O55" i="57"/>
  <c r="O54" i="57"/>
  <c r="O53" i="57"/>
  <c r="J53" i="57"/>
  <c r="H53" i="57"/>
  <c r="O52" i="57"/>
  <c r="O51" i="57"/>
  <c r="O50" i="57"/>
  <c r="O49" i="57"/>
  <c r="J49" i="57"/>
  <c r="H49" i="57"/>
  <c r="O48" i="57"/>
  <c r="O47" i="57"/>
  <c r="O46" i="57"/>
  <c r="O45" i="57"/>
  <c r="J45" i="57"/>
  <c r="H45" i="57"/>
  <c r="O44" i="57"/>
  <c r="O43" i="57"/>
  <c r="O42" i="57"/>
  <c r="O41" i="57"/>
  <c r="J41" i="57"/>
  <c r="H41" i="57"/>
  <c r="O40" i="57"/>
  <c r="O39" i="57"/>
  <c r="O38" i="57"/>
  <c r="O37" i="57"/>
  <c r="J37" i="57"/>
  <c r="H37" i="57"/>
  <c r="O36" i="57"/>
  <c r="O35" i="57"/>
  <c r="O34" i="57"/>
  <c r="O33" i="57"/>
  <c r="J33" i="57"/>
  <c r="H33" i="57"/>
  <c r="O32" i="57"/>
  <c r="O31" i="57"/>
  <c r="O30" i="57"/>
  <c r="O29" i="57"/>
  <c r="J29" i="57"/>
  <c r="H29" i="57"/>
  <c r="O28" i="57"/>
  <c r="O27" i="57"/>
  <c r="O26" i="57"/>
  <c r="O25" i="57"/>
  <c r="J25" i="57"/>
  <c r="H25" i="57"/>
  <c r="Q342" i="57" l="1"/>
  <c r="Q359" i="57"/>
  <c r="Q367" i="57"/>
  <c r="Q381" i="57"/>
  <c r="Q389" i="57"/>
  <c r="Q333" i="57"/>
  <c r="Q346" i="57"/>
  <c r="Q363" i="57"/>
  <c r="Q371" i="57"/>
  <c r="Q377" i="57"/>
  <c r="Q385" i="57"/>
  <c r="Q393" i="57"/>
  <c r="Q401" i="57"/>
  <c r="Q409" i="57"/>
  <c r="Q354" i="57"/>
  <c r="Q338" i="57"/>
  <c r="Q350" i="57"/>
  <c r="Q325" i="57"/>
  <c r="Q301" i="57"/>
  <c r="Q289" i="57"/>
  <c r="Q297" i="57"/>
  <c r="Q313" i="57"/>
  <c r="Q321" i="57"/>
  <c r="Q309" i="57"/>
  <c r="Q213" i="57"/>
  <c r="Q221" i="57"/>
  <c r="Q229" i="57"/>
  <c r="Q237" i="57"/>
  <c r="Q245" i="57"/>
  <c r="Q253" i="57"/>
  <c r="Q257" i="57"/>
  <c r="Q261" i="57"/>
  <c r="Q269" i="57"/>
  <c r="Q277" i="57"/>
  <c r="Q293" i="57"/>
  <c r="Q305" i="57"/>
  <c r="Q317" i="57"/>
  <c r="Q217" i="57"/>
  <c r="Q225" i="57"/>
  <c r="Q233" i="57"/>
  <c r="Q241" i="57"/>
  <c r="Q249" i="57"/>
  <c r="Q265" i="57"/>
  <c r="Q273" i="57"/>
  <c r="Q145" i="57"/>
  <c r="Q153" i="57"/>
  <c r="Q161" i="57"/>
  <c r="Q209" i="57"/>
  <c r="Q165" i="57"/>
  <c r="Q173" i="57"/>
  <c r="Q177" i="57"/>
  <c r="Q181" i="57"/>
  <c r="Q185" i="57"/>
  <c r="Q189" i="57"/>
  <c r="Q193" i="57"/>
  <c r="Q197" i="57"/>
  <c r="Q201" i="57"/>
  <c r="Q205" i="57"/>
  <c r="Q141" i="57"/>
  <c r="Q149" i="57"/>
  <c r="Q157" i="57"/>
  <c r="Q169" i="57"/>
  <c r="Q73" i="57"/>
  <c r="Q81" i="57"/>
  <c r="Q89" i="57"/>
  <c r="Q97" i="57"/>
  <c r="Q105" i="57"/>
  <c r="Q113" i="57"/>
  <c r="Q129" i="57"/>
  <c r="Q137" i="57"/>
  <c r="Q85" i="57"/>
  <c r="Q93" i="57"/>
  <c r="Q101" i="57"/>
  <c r="Q109" i="57"/>
  <c r="Q117" i="57"/>
  <c r="Q121" i="57"/>
  <c r="Q125" i="57"/>
  <c r="Q133" i="57"/>
  <c r="Q37" i="57"/>
  <c r="Q53" i="57"/>
  <c r="Q61" i="57"/>
  <c r="Q69" i="57"/>
  <c r="Q29" i="57"/>
  <c r="Q41" i="57"/>
  <c r="Q49" i="57"/>
  <c r="Q33" i="57"/>
  <c r="Q45" i="57"/>
  <c r="Q57" i="57"/>
  <c r="Q65" i="57"/>
  <c r="Q25" i="57"/>
  <c r="O156" i="48"/>
  <c r="O155" i="48"/>
  <c r="O154" i="48"/>
  <c r="Q153" i="48"/>
  <c r="R153" i="48" s="1"/>
  <c r="O153" i="48"/>
  <c r="J153" i="48"/>
  <c r="H153" i="48"/>
  <c r="F153" i="48" l="1"/>
  <c r="P153" i="48" s="1"/>
  <c r="F14" i="28" l="1"/>
  <c r="P279" i="48"/>
  <c r="D13" i="28"/>
  <c r="O272" i="48" l="1"/>
  <c r="O271" i="48"/>
  <c r="O270" i="48"/>
  <c r="O269" i="48"/>
  <c r="J269" i="48"/>
  <c r="H269" i="48"/>
  <c r="Q269" i="48" l="1"/>
  <c r="R269" i="48" s="1"/>
  <c r="F269" i="48" s="1"/>
  <c r="P269" i="48" s="1"/>
  <c r="O268" i="48" l="1"/>
  <c r="O267" i="48"/>
  <c r="O266" i="48"/>
  <c r="R265" i="48"/>
  <c r="Q265" i="48"/>
  <c r="O265" i="48"/>
  <c r="J265" i="48"/>
  <c r="H265" i="48"/>
  <c r="F265" i="48" s="1"/>
  <c r="P265" i="48" s="1"/>
  <c r="O264" i="48"/>
  <c r="O263" i="48"/>
  <c r="O262" i="48"/>
  <c r="R261" i="48"/>
  <c r="Q261" i="48"/>
  <c r="O261" i="48"/>
  <c r="J261" i="48"/>
  <c r="H261" i="48"/>
  <c r="F261" i="48" s="1"/>
  <c r="P261" i="48" s="1"/>
  <c r="O260" i="48"/>
  <c r="O259" i="48"/>
  <c r="O258" i="48"/>
  <c r="R257" i="48"/>
  <c r="Q257" i="48"/>
  <c r="O257" i="48"/>
  <c r="J257" i="48"/>
  <c r="H257" i="48"/>
  <c r="F257" i="48" s="1"/>
  <c r="P257" i="48" s="1"/>
  <c r="O256" i="48"/>
  <c r="O255" i="48"/>
  <c r="O254" i="48"/>
  <c r="R253" i="48"/>
  <c r="Q253" i="48"/>
  <c r="O253" i="48"/>
  <c r="J253" i="48"/>
  <c r="H253" i="48"/>
  <c r="F253" i="48" s="1"/>
  <c r="P253" i="48" s="1"/>
  <c r="O252" i="48"/>
  <c r="O251" i="48"/>
  <c r="O250" i="48"/>
  <c r="R249" i="48"/>
  <c r="Q249" i="48"/>
  <c r="O249" i="48"/>
  <c r="J249" i="48"/>
  <c r="H249" i="48"/>
  <c r="F249" i="48" s="1"/>
  <c r="P249" i="48" s="1"/>
  <c r="O248" i="48"/>
  <c r="O247" i="48"/>
  <c r="O246" i="48"/>
  <c r="R245" i="48"/>
  <c r="Q245" i="48"/>
  <c r="O245" i="48"/>
  <c r="J245" i="48"/>
  <c r="H245" i="48"/>
  <c r="F245" i="48" s="1"/>
  <c r="P245" i="48" s="1"/>
  <c r="O244" i="48"/>
  <c r="O243" i="48"/>
  <c r="O242" i="48"/>
  <c r="Q241" i="48"/>
  <c r="R241" i="48" s="1"/>
  <c r="O241" i="48"/>
  <c r="J241" i="48"/>
  <c r="H241" i="48"/>
  <c r="O240" i="48"/>
  <c r="O239" i="48"/>
  <c r="Q237" i="48" s="1"/>
  <c r="R237" i="48" s="1"/>
  <c r="F237" i="48" s="1"/>
  <c r="P237" i="48" s="1"/>
  <c r="O238" i="48"/>
  <c r="O237" i="48"/>
  <c r="J237" i="48"/>
  <c r="H237" i="48"/>
  <c r="O236" i="48"/>
  <c r="O235" i="48"/>
  <c r="O234" i="48"/>
  <c r="Q233" i="48"/>
  <c r="R233" i="48" s="1"/>
  <c r="O233" i="48"/>
  <c r="J233" i="48"/>
  <c r="H233" i="48"/>
  <c r="O232" i="48"/>
  <c r="O231" i="48"/>
  <c r="O230" i="48"/>
  <c r="O229" i="48"/>
  <c r="Q229" i="48" s="1"/>
  <c r="R229" i="48" s="1"/>
  <c r="J229" i="48"/>
  <c r="H229" i="48"/>
  <c r="F241" i="48" l="1"/>
  <c r="P241" i="48" s="1"/>
  <c r="F233" i="48"/>
  <c r="P233" i="48" s="1"/>
  <c r="F229" i="48"/>
  <c r="P229" i="48" s="1"/>
  <c r="O228" i="48"/>
  <c r="O227" i="48"/>
  <c r="O226" i="48"/>
  <c r="R225" i="48"/>
  <c r="Q225" i="48"/>
  <c r="O225" i="48"/>
  <c r="J225" i="48"/>
  <c r="H225" i="48"/>
  <c r="F225" i="48" s="1"/>
  <c r="P225" i="48" s="1"/>
  <c r="O224" i="48"/>
  <c r="O223" i="48"/>
  <c r="O222" i="48"/>
  <c r="R221" i="48"/>
  <c r="Q221" i="48"/>
  <c r="O221" i="48"/>
  <c r="J221" i="48"/>
  <c r="H221" i="48"/>
  <c r="F221" i="48" s="1"/>
  <c r="P221" i="48" s="1"/>
  <c r="O220" i="48"/>
  <c r="O219" i="48"/>
  <c r="O218" i="48"/>
  <c r="R217" i="48"/>
  <c r="Q217" i="48"/>
  <c r="O217" i="48"/>
  <c r="J217" i="48"/>
  <c r="H217" i="48"/>
  <c r="F217" i="48"/>
  <c r="P217" i="48" s="1"/>
  <c r="O212" i="48"/>
  <c r="O211" i="48"/>
  <c r="O210" i="48"/>
  <c r="R209" i="48"/>
  <c r="Q209" i="48"/>
  <c r="O209" i="48"/>
  <c r="J209" i="48"/>
  <c r="H209" i="48"/>
  <c r="F209" i="48" s="1"/>
  <c r="P209" i="48" s="1"/>
  <c r="O216" i="48"/>
  <c r="O215" i="48"/>
  <c r="O214" i="48"/>
  <c r="R213" i="48"/>
  <c r="Q213" i="48"/>
  <c r="O213" i="48"/>
  <c r="J213" i="48"/>
  <c r="H213" i="48"/>
  <c r="F213" i="48"/>
  <c r="P213" i="48" s="1"/>
  <c r="O208" i="48"/>
  <c r="O207" i="48"/>
  <c r="O206" i="48"/>
  <c r="R205" i="48"/>
  <c r="Q205" i="48"/>
  <c r="O205" i="48"/>
  <c r="J205" i="48"/>
  <c r="H205" i="48"/>
  <c r="F205" i="48"/>
  <c r="P205" i="48" s="1"/>
  <c r="O204" i="48"/>
  <c r="O203" i="48"/>
  <c r="O202" i="48"/>
  <c r="O201" i="48"/>
  <c r="Q201" i="48" s="1"/>
  <c r="R201" i="48" s="1"/>
  <c r="J201" i="48"/>
  <c r="H201" i="48"/>
  <c r="O200" i="48"/>
  <c r="O199" i="48"/>
  <c r="O198" i="48"/>
  <c r="R197" i="48"/>
  <c r="Q197" i="48"/>
  <c r="O197" i="48"/>
  <c r="J197" i="48"/>
  <c r="H197" i="48"/>
  <c r="F197" i="48" s="1"/>
  <c r="P197" i="48" s="1"/>
  <c r="O196" i="48"/>
  <c r="O195" i="48"/>
  <c r="O194" i="48"/>
  <c r="O193" i="48"/>
  <c r="Q193" i="48" s="1"/>
  <c r="R193" i="48" s="1"/>
  <c r="J193" i="48"/>
  <c r="H193" i="48"/>
  <c r="O192" i="48"/>
  <c r="O191" i="48"/>
  <c r="O190" i="48"/>
  <c r="R189" i="48"/>
  <c r="Q189" i="48"/>
  <c r="O189" i="48"/>
  <c r="J189" i="48"/>
  <c r="H189" i="48"/>
  <c r="F189" i="48" s="1"/>
  <c r="P189" i="48" s="1"/>
  <c r="O188" i="48"/>
  <c r="O187" i="48"/>
  <c r="O186" i="48"/>
  <c r="R185" i="48"/>
  <c r="Q185" i="48"/>
  <c r="O185" i="48"/>
  <c r="J185" i="48"/>
  <c r="H185" i="48"/>
  <c r="F185" i="48" s="1"/>
  <c r="P185" i="48" s="1"/>
  <c r="O184" i="48"/>
  <c r="O183" i="48"/>
  <c r="O182" i="48"/>
  <c r="O181" i="48"/>
  <c r="Q181" i="48" s="1"/>
  <c r="R181" i="48" s="1"/>
  <c r="J181" i="48"/>
  <c r="H181" i="48"/>
  <c r="O180" i="48"/>
  <c r="O179" i="48"/>
  <c r="O178" i="48"/>
  <c r="R177" i="48"/>
  <c r="Q177" i="48"/>
  <c r="O177" i="48"/>
  <c r="J177" i="48"/>
  <c r="H177" i="48"/>
  <c r="F177" i="48" s="1"/>
  <c r="P177" i="48" s="1"/>
  <c r="O176" i="48"/>
  <c r="O175" i="48"/>
  <c r="O174" i="48"/>
  <c r="R173" i="48"/>
  <c r="F173" i="48" s="1"/>
  <c r="P173" i="48" s="1"/>
  <c r="Q173" i="48"/>
  <c r="O173" i="48"/>
  <c r="J173" i="48"/>
  <c r="H173" i="48"/>
  <c r="F201" i="48" l="1"/>
  <c r="P201" i="48" s="1"/>
  <c r="F193" i="48"/>
  <c r="P193" i="48" s="1"/>
  <c r="F181" i="48"/>
  <c r="P181" i="48" s="1"/>
  <c r="O172" i="48" l="1"/>
  <c r="O171" i="48"/>
  <c r="O170" i="48"/>
  <c r="O169" i="48"/>
  <c r="Q169" i="48" s="1"/>
  <c r="R169" i="48" s="1"/>
  <c r="J169" i="48"/>
  <c r="H169" i="48"/>
  <c r="O164" i="48"/>
  <c r="O163" i="48"/>
  <c r="O162" i="48"/>
  <c r="R161" i="48"/>
  <c r="Q161" i="48"/>
  <c r="O161" i="48"/>
  <c r="J161" i="48"/>
  <c r="H161" i="48"/>
  <c r="F161" i="48" s="1"/>
  <c r="P161" i="48" s="1"/>
  <c r="O168" i="48"/>
  <c r="O167" i="48"/>
  <c r="O166" i="48"/>
  <c r="Q165" i="48"/>
  <c r="R165" i="48" s="1"/>
  <c r="O165" i="48"/>
  <c r="J165" i="48"/>
  <c r="H165" i="48"/>
  <c r="F169" i="48" l="1"/>
  <c r="P169" i="48" s="1"/>
  <c r="F165" i="48"/>
  <c r="P165" i="48" s="1"/>
  <c r="P155" i="59" l="1"/>
  <c r="P151" i="59"/>
  <c r="P153" i="59"/>
  <c r="P149" i="59"/>
  <c r="P157" i="59" l="1"/>
  <c r="O132" i="48"/>
  <c r="O131" i="48"/>
  <c r="O130" i="48"/>
  <c r="Q129" i="48"/>
  <c r="R129" i="48" s="1"/>
  <c r="O129" i="48"/>
  <c r="J129" i="48"/>
  <c r="H129" i="48"/>
  <c r="F129" i="48" l="1"/>
  <c r="P129" i="48" s="1"/>
  <c r="O124" i="48" l="1"/>
  <c r="O123" i="48"/>
  <c r="O122" i="48"/>
  <c r="Q121" i="48"/>
  <c r="R121" i="48" s="1"/>
  <c r="O121" i="48"/>
  <c r="J121" i="48"/>
  <c r="H121" i="48"/>
  <c r="F121" i="48" l="1"/>
  <c r="P121" i="48" s="1"/>
  <c r="O128" i="48"/>
  <c r="O127" i="48"/>
  <c r="O126" i="48"/>
  <c r="O125" i="48"/>
  <c r="J125" i="48"/>
  <c r="H125" i="48"/>
  <c r="Q125" i="48" l="1"/>
  <c r="R125" i="48" s="1"/>
  <c r="F125" i="48" s="1"/>
  <c r="P125" i="48" s="1"/>
  <c r="O56" i="59" l="1"/>
  <c r="O55" i="59"/>
  <c r="O54" i="59"/>
  <c r="Q53" i="59"/>
  <c r="R53" i="59" s="1"/>
  <c r="O53" i="59"/>
  <c r="J53" i="59"/>
  <c r="H53" i="59"/>
  <c r="F53" i="59" l="1"/>
  <c r="P53" i="59" s="1"/>
  <c r="O136" i="59"/>
  <c r="O135" i="59"/>
  <c r="O134" i="59"/>
  <c r="Q133" i="59"/>
  <c r="O133" i="59"/>
  <c r="J133" i="59"/>
  <c r="H133" i="59"/>
  <c r="O132" i="59" l="1"/>
  <c r="O131" i="59"/>
  <c r="O130" i="59"/>
  <c r="O129" i="59"/>
  <c r="J129" i="59"/>
  <c r="H129" i="59"/>
  <c r="O94" i="59"/>
  <c r="O93" i="59"/>
  <c r="O92" i="59"/>
  <c r="O91" i="59"/>
  <c r="J91" i="59"/>
  <c r="H91" i="59"/>
  <c r="O124" i="59"/>
  <c r="O123" i="59"/>
  <c r="O122" i="59"/>
  <c r="O121" i="59"/>
  <c r="J121" i="59"/>
  <c r="H121" i="59"/>
  <c r="O128" i="59"/>
  <c r="O127" i="59"/>
  <c r="O126" i="59"/>
  <c r="O125" i="59"/>
  <c r="J125" i="59"/>
  <c r="H125" i="59"/>
  <c r="Q129" i="59" l="1"/>
  <c r="Q91" i="59"/>
  <c r="Q121" i="59"/>
  <c r="Q125" i="59"/>
  <c r="O98" i="59" l="1"/>
  <c r="O97" i="59"/>
  <c r="O96" i="59"/>
  <c r="O95" i="59"/>
  <c r="J95" i="59"/>
  <c r="H95" i="59"/>
  <c r="M87" i="59"/>
  <c r="O102" i="59"/>
  <c r="O101" i="59"/>
  <c r="O100" i="59"/>
  <c r="O99" i="59"/>
  <c r="J99" i="59"/>
  <c r="H99" i="59"/>
  <c r="M83" i="59"/>
  <c r="O77" i="59"/>
  <c r="O76" i="59"/>
  <c r="O75" i="59"/>
  <c r="O74" i="59"/>
  <c r="J74" i="59"/>
  <c r="H74" i="59"/>
  <c r="Q99" i="59" l="1"/>
  <c r="Q95" i="59"/>
  <c r="Q74" i="59"/>
  <c r="O73" i="59" l="1"/>
  <c r="O72" i="59"/>
  <c r="O71" i="59"/>
  <c r="O70" i="59"/>
  <c r="J70" i="59"/>
  <c r="H70" i="59"/>
  <c r="O81" i="59"/>
  <c r="O80" i="59"/>
  <c r="O79" i="59"/>
  <c r="O78" i="59"/>
  <c r="J78" i="59"/>
  <c r="H78" i="59"/>
  <c r="O48" i="59"/>
  <c r="O47" i="59"/>
  <c r="O46" i="59"/>
  <c r="O45" i="59"/>
  <c r="J45" i="59"/>
  <c r="H45" i="59"/>
  <c r="O36" i="59"/>
  <c r="O35" i="59"/>
  <c r="O34" i="59"/>
  <c r="O33" i="59"/>
  <c r="J33" i="59"/>
  <c r="H33" i="59"/>
  <c r="Q78" i="59" l="1"/>
  <c r="Q70" i="59"/>
  <c r="Q45" i="59"/>
  <c r="Q33" i="59"/>
  <c r="O44" i="59" l="1"/>
  <c r="O43" i="59"/>
  <c r="O42" i="59"/>
  <c r="O41" i="59"/>
  <c r="J41" i="59"/>
  <c r="H41" i="59"/>
  <c r="Q41" i="59" l="1"/>
  <c r="O32" i="59"/>
  <c r="O31" i="59"/>
  <c r="O30" i="59"/>
  <c r="O29" i="59"/>
  <c r="J29" i="59"/>
  <c r="H29" i="59"/>
  <c r="Q29" i="59" l="1"/>
  <c r="O140" i="59" l="1"/>
  <c r="O139" i="59"/>
  <c r="O138" i="59"/>
  <c r="O137" i="59"/>
  <c r="J137" i="59"/>
  <c r="H137" i="59"/>
  <c r="O148" i="59"/>
  <c r="O147" i="59"/>
  <c r="O146" i="59"/>
  <c r="O145" i="59"/>
  <c r="J145" i="59"/>
  <c r="H145" i="59"/>
  <c r="O144" i="59"/>
  <c r="O143" i="59"/>
  <c r="O142" i="59"/>
  <c r="O141" i="59"/>
  <c r="J141" i="59"/>
  <c r="H141" i="59"/>
  <c r="O120" i="59"/>
  <c r="O119" i="59"/>
  <c r="O118" i="59"/>
  <c r="O117" i="59"/>
  <c r="J117" i="59"/>
  <c r="H117" i="59"/>
  <c r="O116" i="59"/>
  <c r="O115" i="59"/>
  <c r="O114" i="59"/>
  <c r="O113" i="59"/>
  <c r="J113" i="59"/>
  <c r="H113" i="59"/>
  <c r="O112" i="59"/>
  <c r="O111" i="59"/>
  <c r="O110" i="59"/>
  <c r="O109" i="59"/>
  <c r="J109" i="59"/>
  <c r="H109" i="59"/>
  <c r="O108" i="59"/>
  <c r="O107" i="59"/>
  <c r="O106" i="59"/>
  <c r="O105" i="59"/>
  <c r="O104" i="59"/>
  <c r="O103" i="59"/>
  <c r="J103" i="59"/>
  <c r="H103" i="59"/>
  <c r="O89" i="59"/>
  <c r="O52" i="59"/>
  <c r="O51" i="59"/>
  <c r="O50" i="59"/>
  <c r="O49" i="59"/>
  <c r="J49" i="59"/>
  <c r="H49" i="59"/>
  <c r="Q137" i="59" l="1"/>
  <c r="Q117" i="59"/>
  <c r="Q145" i="59"/>
  <c r="Q113" i="59"/>
  <c r="Q109" i="59"/>
  <c r="Q141" i="59"/>
  <c r="Q103" i="59"/>
  <c r="Q49" i="59"/>
  <c r="O276" i="48" l="1"/>
  <c r="O275" i="48"/>
  <c r="O274" i="48"/>
  <c r="O273" i="48"/>
  <c r="J273" i="48"/>
  <c r="H273" i="48"/>
  <c r="Q273" i="48" l="1"/>
  <c r="O160" i="48" l="1"/>
  <c r="O159" i="48"/>
  <c r="O158" i="48"/>
  <c r="O157" i="48"/>
  <c r="J157" i="48"/>
  <c r="H157" i="48"/>
  <c r="Q157" i="48" l="1"/>
  <c r="O72" i="48" l="1"/>
  <c r="O71" i="48"/>
  <c r="O70" i="48"/>
  <c r="O69" i="48"/>
  <c r="J69" i="48"/>
  <c r="H69" i="48"/>
  <c r="O64" i="48"/>
  <c r="O63" i="48"/>
  <c r="O62" i="48"/>
  <c r="O61" i="48"/>
  <c r="J61" i="48"/>
  <c r="H61" i="48"/>
  <c r="O152" i="48"/>
  <c r="O151" i="48"/>
  <c r="O150" i="48"/>
  <c r="O149" i="48"/>
  <c r="J149" i="48"/>
  <c r="H149" i="48"/>
  <c r="Q69" i="48" l="1"/>
  <c r="Q61" i="48"/>
  <c r="Q149" i="48"/>
  <c r="O144" i="48" l="1"/>
  <c r="O143" i="48"/>
  <c r="O142" i="48"/>
  <c r="O141" i="48"/>
  <c r="J141" i="48"/>
  <c r="H141" i="48"/>
  <c r="O148" i="48"/>
  <c r="O147" i="48"/>
  <c r="O146" i="48"/>
  <c r="O145" i="48"/>
  <c r="J145" i="48"/>
  <c r="H145" i="48"/>
  <c r="O140" i="48"/>
  <c r="O139" i="48"/>
  <c r="O138" i="48"/>
  <c r="O137" i="48"/>
  <c r="J137" i="48"/>
  <c r="H137" i="48"/>
  <c r="O136" i="48"/>
  <c r="O135" i="48"/>
  <c r="O134" i="48"/>
  <c r="O133" i="48"/>
  <c r="J133" i="48"/>
  <c r="H133" i="48"/>
  <c r="O120" i="48"/>
  <c r="O119" i="48"/>
  <c r="O118" i="48"/>
  <c r="O117" i="48"/>
  <c r="J117" i="48"/>
  <c r="H117" i="48"/>
  <c r="O112" i="48"/>
  <c r="O111" i="48"/>
  <c r="O110" i="48"/>
  <c r="O109" i="48"/>
  <c r="J109" i="48"/>
  <c r="H109" i="48"/>
  <c r="H113" i="48"/>
  <c r="O104" i="48"/>
  <c r="O103" i="48"/>
  <c r="O102" i="48"/>
  <c r="O101" i="48"/>
  <c r="J101" i="48"/>
  <c r="H101" i="48"/>
  <c r="O108" i="48"/>
  <c r="O107" i="48"/>
  <c r="O106" i="48"/>
  <c r="O105" i="48"/>
  <c r="J105" i="48"/>
  <c r="H105" i="48"/>
  <c r="O100" i="48"/>
  <c r="O99" i="48"/>
  <c r="O98" i="48"/>
  <c r="O97" i="48"/>
  <c r="J97" i="48"/>
  <c r="H97" i="48"/>
  <c r="O96" i="48"/>
  <c r="O95" i="48"/>
  <c r="O94" i="48"/>
  <c r="O93" i="48"/>
  <c r="J93" i="48"/>
  <c r="H93" i="48"/>
  <c r="Q145" i="48" l="1"/>
  <c r="Q141" i="48"/>
  <c r="Q137" i="48"/>
  <c r="Q109" i="48"/>
  <c r="Q133" i="48"/>
  <c r="Q101" i="48"/>
  <c r="Q117" i="48"/>
  <c r="Q97" i="48"/>
  <c r="Q105" i="48"/>
  <c r="Q93" i="48"/>
  <c r="O92" i="48" l="1"/>
  <c r="O91" i="48"/>
  <c r="O90" i="48"/>
  <c r="O89" i="48"/>
  <c r="J89" i="48"/>
  <c r="H89" i="48"/>
  <c r="Q89" i="48" l="1"/>
  <c r="O88" i="48"/>
  <c r="O87" i="48"/>
  <c r="O86" i="48"/>
  <c r="O85" i="48"/>
  <c r="J85" i="48"/>
  <c r="H85" i="48"/>
  <c r="O84" i="48"/>
  <c r="O83" i="48"/>
  <c r="O82" i="48"/>
  <c r="O81" i="48"/>
  <c r="J81" i="48"/>
  <c r="H81" i="48"/>
  <c r="O80" i="48"/>
  <c r="O79" i="48"/>
  <c r="O78" i="48"/>
  <c r="O77" i="48"/>
  <c r="J77" i="48"/>
  <c r="H77" i="48"/>
  <c r="Q85" i="48" l="1"/>
  <c r="Q81" i="48"/>
  <c r="Q77" i="48"/>
  <c r="O116" i="48" l="1"/>
  <c r="O115" i="48"/>
  <c r="O114" i="48"/>
  <c r="O113" i="48"/>
  <c r="J113" i="48"/>
  <c r="Q113" i="48" l="1"/>
  <c r="O76" i="48" l="1"/>
  <c r="O75" i="48"/>
  <c r="O74" i="48"/>
  <c r="O73" i="48"/>
  <c r="J73" i="48"/>
  <c r="H73" i="48"/>
  <c r="Q73" i="48" l="1"/>
  <c r="O60" i="48"/>
  <c r="O59" i="48"/>
  <c r="O58" i="48"/>
  <c r="O57" i="48"/>
  <c r="J57" i="48"/>
  <c r="H57" i="48"/>
  <c r="O56" i="48"/>
  <c r="O55" i="48"/>
  <c r="O54" i="48"/>
  <c r="O53" i="48"/>
  <c r="J53" i="48"/>
  <c r="H53" i="48"/>
  <c r="O52" i="48"/>
  <c r="O51" i="48"/>
  <c r="O50" i="48"/>
  <c r="O49" i="48"/>
  <c r="J49" i="48"/>
  <c r="H49" i="48"/>
  <c r="Q57" i="48" l="1"/>
  <c r="Q53" i="48"/>
  <c r="Q49" i="48"/>
  <c r="O68" i="48" l="1"/>
  <c r="O67" i="48"/>
  <c r="O66" i="48"/>
  <c r="O65" i="48"/>
  <c r="J65" i="48"/>
  <c r="H65" i="48"/>
  <c r="Q65" i="48" l="1"/>
  <c r="O44" i="48" l="1"/>
  <c r="O43" i="48"/>
  <c r="O42" i="48"/>
  <c r="O41" i="48"/>
  <c r="J41" i="48"/>
  <c r="H41" i="48"/>
  <c r="O40" i="48"/>
  <c r="O39" i="48"/>
  <c r="O38" i="48"/>
  <c r="O37" i="48"/>
  <c r="J37" i="48"/>
  <c r="H37" i="48"/>
  <c r="O48" i="48"/>
  <c r="O47" i="48"/>
  <c r="O46" i="48"/>
  <c r="O45" i="48"/>
  <c r="J45" i="48"/>
  <c r="H45" i="48"/>
  <c r="O36" i="48"/>
  <c r="O35" i="48"/>
  <c r="O34" i="48"/>
  <c r="O33" i="48"/>
  <c r="J33" i="48"/>
  <c r="H33" i="48"/>
  <c r="Q41" i="48" l="1"/>
  <c r="Q33" i="48"/>
  <c r="Q37" i="48"/>
  <c r="Q45" i="48"/>
  <c r="O32" i="48"/>
  <c r="O31" i="48"/>
  <c r="O30" i="48"/>
  <c r="O29" i="48"/>
  <c r="J29" i="48"/>
  <c r="H29" i="48"/>
  <c r="O28" i="48"/>
  <c r="O27" i="48"/>
  <c r="O26" i="48"/>
  <c r="O25" i="48"/>
  <c r="J25" i="48"/>
  <c r="H25" i="48"/>
  <c r="O24" i="48"/>
  <c r="O23" i="48"/>
  <c r="O22" i="48"/>
  <c r="O21" i="48"/>
  <c r="J21" i="48"/>
  <c r="H21" i="48"/>
  <c r="Q21" i="48" l="1"/>
  <c r="Q25" i="48"/>
  <c r="Q29" i="48"/>
  <c r="O332" i="57" l="1"/>
  <c r="O331" i="57"/>
  <c r="O330" i="57"/>
  <c r="O329" i="57"/>
  <c r="J329" i="57"/>
  <c r="H329" i="57"/>
  <c r="O288" i="57"/>
  <c r="O287" i="57"/>
  <c r="O286" i="57"/>
  <c r="O285" i="57"/>
  <c r="J285" i="57"/>
  <c r="H285" i="57"/>
  <c r="Q329" i="57" l="1"/>
  <c r="Q285" i="57"/>
  <c r="O80" i="57"/>
  <c r="O79" i="57"/>
  <c r="O78" i="57"/>
  <c r="O77" i="57"/>
  <c r="J77" i="57"/>
  <c r="H77" i="57"/>
  <c r="Q77" i="57" l="1"/>
  <c r="S17" i="57" l="1"/>
  <c r="O18" i="57"/>
  <c r="O19" i="57"/>
  <c r="O20" i="57"/>
  <c r="O281" i="57"/>
  <c r="O282" i="57"/>
  <c r="O283" i="57"/>
  <c r="O284" i="57"/>
  <c r="J281" i="57"/>
  <c r="H281" i="57"/>
  <c r="Q281" i="57" l="1"/>
  <c r="H21" i="59" l="1"/>
  <c r="H25" i="59"/>
  <c r="H37" i="59"/>
  <c r="H57" i="59"/>
  <c r="H61" i="59"/>
  <c r="H65" i="59"/>
  <c r="H82" i="59"/>
  <c r="H86" i="59"/>
  <c r="J21" i="59"/>
  <c r="J25" i="59"/>
  <c r="J37" i="59"/>
  <c r="J57" i="59"/>
  <c r="J61" i="59"/>
  <c r="J65" i="59"/>
  <c r="J82" i="59"/>
  <c r="J86" i="59"/>
  <c r="O18" i="59"/>
  <c r="O19" i="59"/>
  <c r="O20" i="59"/>
  <c r="O21" i="59"/>
  <c r="O22" i="59"/>
  <c r="O23" i="59"/>
  <c r="O24" i="59"/>
  <c r="O25" i="59"/>
  <c r="O26" i="59"/>
  <c r="O27" i="59"/>
  <c r="O28" i="59"/>
  <c r="O37" i="59"/>
  <c r="O38" i="59"/>
  <c r="O39" i="59"/>
  <c r="O40" i="59"/>
  <c r="O57" i="59"/>
  <c r="O58" i="59"/>
  <c r="O59" i="59"/>
  <c r="O60" i="59"/>
  <c r="O61" i="59"/>
  <c r="O62" i="59"/>
  <c r="O63" i="59"/>
  <c r="O64" i="59"/>
  <c r="O65" i="59"/>
  <c r="O66" i="59"/>
  <c r="O67" i="59"/>
  <c r="O69" i="59"/>
  <c r="O82" i="59"/>
  <c r="O83" i="59"/>
  <c r="O84" i="59"/>
  <c r="O85" i="59"/>
  <c r="O86" i="59"/>
  <c r="O87" i="59"/>
  <c r="O88" i="59"/>
  <c r="O90" i="59"/>
  <c r="Q65" i="59" l="1"/>
  <c r="Q61" i="59"/>
  <c r="Q57" i="59"/>
  <c r="Q25" i="59"/>
  <c r="Q82" i="59"/>
  <c r="Q37" i="59"/>
  <c r="Q21" i="59"/>
  <c r="Q86" i="59"/>
  <c r="O18" i="48" l="1"/>
  <c r="O19" i="48"/>
  <c r="O20" i="48"/>
  <c r="O17" i="59" l="1"/>
  <c r="J17" i="59"/>
  <c r="H17" i="59"/>
  <c r="Q17" i="59" l="1"/>
  <c r="H17" i="57" l="1"/>
  <c r="J17" i="57"/>
  <c r="O17" i="57"/>
  <c r="E15" i="28"/>
  <c r="D15" i="28"/>
  <c r="D16" i="28" s="1"/>
  <c r="D19" i="28" s="1"/>
  <c r="R14" i="59"/>
  <c r="R14" i="57"/>
  <c r="R14" i="48"/>
  <c r="H17" i="48"/>
  <c r="J17" i="48"/>
  <c r="O17" i="48"/>
  <c r="E16" i="28"/>
  <c r="E19" i="28" s="1"/>
  <c r="E21" i="28" s="1"/>
  <c r="F17" i="28"/>
  <c r="D22" i="28"/>
  <c r="D12" i="29"/>
  <c r="D13" i="29"/>
  <c r="F9" i="57"/>
  <c r="R413" i="57" l="1"/>
  <c r="F413" i="57" s="1"/>
  <c r="P413" i="57" s="1"/>
  <c r="R389" i="57"/>
  <c r="F389" i="57" s="1"/>
  <c r="R346" i="57"/>
  <c r="F346" i="57" s="1"/>
  <c r="R405" i="57"/>
  <c r="F405" i="57" s="1"/>
  <c r="P405" i="57" s="1"/>
  <c r="R333" i="57"/>
  <c r="F333" i="57" s="1"/>
  <c r="R397" i="57"/>
  <c r="F397" i="57" s="1"/>
  <c r="P397" i="57" s="1"/>
  <c r="R381" i="57"/>
  <c r="F381" i="57" s="1"/>
  <c r="R342" i="57"/>
  <c r="F342" i="57" s="1"/>
  <c r="R359" i="57"/>
  <c r="F359" i="57" s="1"/>
  <c r="R367" i="57"/>
  <c r="F367" i="57" s="1"/>
  <c r="R350" i="57"/>
  <c r="F350" i="57" s="1"/>
  <c r="R338" i="57"/>
  <c r="F338" i="57" s="1"/>
  <c r="R385" i="57"/>
  <c r="F385" i="57" s="1"/>
  <c r="R401" i="57"/>
  <c r="F401" i="57" s="1"/>
  <c r="P401" i="57" s="1"/>
  <c r="R409" i="57"/>
  <c r="F409" i="57" s="1"/>
  <c r="P409" i="57" s="1"/>
  <c r="R354" i="57"/>
  <c r="F354" i="57" s="1"/>
  <c r="R363" i="57"/>
  <c r="F363" i="57" s="1"/>
  <c r="R393" i="57"/>
  <c r="F393" i="57" s="1"/>
  <c r="P393" i="57" s="1"/>
  <c r="R371" i="57"/>
  <c r="F371" i="57" s="1"/>
  <c r="R377" i="57"/>
  <c r="F377" i="57" s="1"/>
  <c r="R301" i="57"/>
  <c r="F301" i="57" s="1"/>
  <c r="R325" i="57"/>
  <c r="F325" i="57" s="1"/>
  <c r="R309" i="57"/>
  <c r="F309" i="57" s="1"/>
  <c r="R289" i="57"/>
  <c r="F289" i="57" s="1"/>
  <c r="R313" i="57"/>
  <c r="F313" i="57" s="1"/>
  <c r="R297" i="57"/>
  <c r="F297" i="57" s="1"/>
  <c r="R321" i="57"/>
  <c r="F321" i="57" s="1"/>
  <c r="R305" i="57"/>
  <c r="F305" i="57" s="1"/>
  <c r="R293" i="57"/>
  <c r="F293" i="57" s="1"/>
  <c r="R317" i="57"/>
  <c r="F317" i="57" s="1"/>
  <c r="R277" i="57"/>
  <c r="F277" i="57" s="1"/>
  <c r="R257" i="57"/>
  <c r="F257" i="57" s="1"/>
  <c r="R253" i="57"/>
  <c r="F253" i="57" s="1"/>
  <c r="R221" i="57"/>
  <c r="F221" i="57" s="1"/>
  <c r="R269" i="57"/>
  <c r="F269" i="57" s="1"/>
  <c r="R261" i="57"/>
  <c r="F261" i="57" s="1"/>
  <c r="R237" i="57"/>
  <c r="F237" i="57" s="1"/>
  <c r="R229" i="57"/>
  <c r="F229" i="57" s="1"/>
  <c r="R245" i="57"/>
  <c r="F245" i="57" s="1"/>
  <c r="R265" i="57"/>
  <c r="F265" i="57" s="1"/>
  <c r="R241" i="57"/>
  <c r="F241" i="57" s="1"/>
  <c r="R249" i="57"/>
  <c r="F249" i="57" s="1"/>
  <c r="R233" i="57"/>
  <c r="F233" i="57" s="1"/>
  <c r="R225" i="57"/>
  <c r="F225" i="57" s="1"/>
  <c r="R273" i="57"/>
  <c r="F273" i="57" s="1"/>
  <c r="R213" i="57"/>
  <c r="F213" i="57" s="1"/>
  <c r="R217" i="57"/>
  <c r="F217" i="57" s="1"/>
  <c r="R113" i="57"/>
  <c r="F113" i="57" s="1"/>
  <c r="R133" i="57"/>
  <c r="F133" i="57" s="1"/>
  <c r="R201" i="57"/>
  <c r="F201" i="57" s="1"/>
  <c r="R85" i="57"/>
  <c r="F85" i="57" s="1"/>
  <c r="R101" i="57"/>
  <c r="F101" i="57" s="1"/>
  <c r="R197" i="57"/>
  <c r="F197" i="57" s="1"/>
  <c r="R157" i="57"/>
  <c r="F157" i="57" s="1"/>
  <c r="R89" i="57"/>
  <c r="F89" i="57" s="1"/>
  <c r="R161" i="57"/>
  <c r="F161" i="57" s="1"/>
  <c r="R129" i="57"/>
  <c r="F129" i="57" s="1"/>
  <c r="R81" i="57"/>
  <c r="F81" i="57" s="1"/>
  <c r="R109" i="57"/>
  <c r="F109" i="57" s="1"/>
  <c r="R185" i="57"/>
  <c r="F185" i="57" s="1"/>
  <c r="R205" i="57"/>
  <c r="F205" i="57" s="1"/>
  <c r="R137" i="57"/>
  <c r="F137" i="57" s="1"/>
  <c r="R181" i="57"/>
  <c r="F181" i="57" s="1"/>
  <c r="R121" i="57"/>
  <c r="F121" i="57" s="1"/>
  <c r="R169" i="57"/>
  <c r="F169" i="57" s="1"/>
  <c r="R149" i="57"/>
  <c r="F149" i="57" s="1"/>
  <c r="R125" i="57"/>
  <c r="F125" i="57" s="1"/>
  <c r="R141" i="57"/>
  <c r="F141" i="57" s="1"/>
  <c r="R177" i="57"/>
  <c r="F177" i="57" s="1"/>
  <c r="R189" i="57"/>
  <c r="F189" i="57" s="1"/>
  <c r="R105" i="57"/>
  <c r="F105" i="57" s="1"/>
  <c r="R165" i="57"/>
  <c r="F165" i="57" s="1"/>
  <c r="R173" i="57"/>
  <c r="F173" i="57" s="1"/>
  <c r="R97" i="57"/>
  <c r="F97" i="57" s="1"/>
  <c r="R209" i="57"/>
  <c r="F209" i="57" s="1"/>
  <c r="R93" i="57"/>
  <c r="F93" i="57" s="1"/>
  <c r="R193" i="57"/>
  <c r="F193" i="57" s="1"/>
  <c r="R153" i="57"/>
  <c r="F153" i="57" s="1"/>
  <c r="R145" i="57"/>
  <c r="F145" i="57" s="1"/>
  <c r="R117" i="57"/>
  <c r="F117" i="57" s="1"/>
  <c r="R73" i="57"/>
  <c r="F73" i="57" s="1"/>
  <c r="R41" i="57"/>
  <c r="F41" i="57" s="1"/>
  <c r="R61" i="57"/>
  <c r="F61" i="57" s="1"/>
  <c r="R53" i="57"/>
  <c r="F53" i="57" s="1"/>
  <c r="R49" i="57"/>
  <c r="F49" i="57" s="1"/>
  <c r="R69" i="57"/>
  <c r="F69" i="57" s="1"/>
  <c r="R29" i="57"/>
  <c r="F29" i="57" s="1"/>
  <c r="R37" i="57"/>
  <c r="F37" i="57" s="1"/>
  <c r="R45" i="57"/>
  <c r="F45" i="57" s="1"/>
  <c r="R57" i="57"/>
  <c r="F57" i="57" s="1"/>
  <c r="R65" i="57"/>
  <c r="F65" i="57" s="1"/>
  <c r="R25" i="57"/>
  <c r="F25" i="57" s="1"/>
  <c r="S25" i="57" s="1"/>
  <c r="R33" i="57"/>
  <c r="F33" i="57" s="1"/>
  <c r="R133" i="59"/>
  <c r="F133" i="59" s="1"/>
  <c r="P133" i="59" s="1"/>
  <c r="R129" i="59"/>
  <c r="F129" i="59" s="1"/>
  <c r="P129" i="59" s="1"/>
  <c r="R91" i="59"/>
  <c r="F91" i="59" s="1"/>
  <c r="P91" i="59" s="1"/>
  <c r="R125" i="59"/>
  <c r="F125" i="59" s="1"/>
  <c r="P125" i="59" s="1"/>
  <c r="R121" i="59"/>
  <c r="F121" i="59" s="1"/>
  <c r="P121" i="59" s="1"/>
  <c r="R95" i="59"/>
  <c r="F95" i="59" s="1"/>
  <c r="P95" i="59" s="1"/>
  <c r="R70" i="59"/>
  <c r="F70" i="59" s="1"/>
  <c r="P70" i="59" s="1"/>
  <c r="R99" i="59"/>
  <c r="F99" i="59" s="1"/>
  <c r="P99" i="59" s="1"/>
  <c r="R74" i="59"/>
  <c r="F74" i="59" s="1"/>
  <c r="P74" i="59" s="1"/>
  <c r="R78" i="59"/>
  <c r="F78" i="59" s="1"/>
  <c r="P78" i="59" s="1"/>
  <c r="R33" i="59"/>
  <c r="F33" i="59" s="1"/>
  <c r="P33" i="59" s="1"/>
  <c r="R45" i="59"/>
  <c r="F45" i="59" s="1"/>
  <c r="P45" i="59" s="1"/>
  <c r="R41" i="59"/>
  <c r="F41" i="59" s="1"/>
  <c r="P41" i="59" s="1"/>
  <c r="R29" i="59"/>
  <c r="F29" i="59" s="1"/>
  <c r="P29" i="59" s="1"/>
  <c r="R117" i="59"/>
  <c r="F117" i="59" s="1"/>
  <c r="P117" i="59" s="1"/>
  <c r="R137" i="59"/>
  <c r="F137" i="59" s="1"/>
  <c r="P137" i="59" s="1"/>
  <c r="R145" i="59"/>
  <c r="F145" i="59" s="1"/>
  <c r="P145" i="59" s="1"/>
  <c r="R113" i="59"/>
  <c r="F113" i="59" s="1"/>
  <c r="P113" i="59" s="1"/>
  <c r="R141" i="59"/>
  <c r="F141" i="59" s="1"/>
  <c r="P141" i="59" s="1"/>
  <c r="R109" i="59"/>
  <c r="F109" i="59" s="1"/>
  <c r="P109" i="59" s="1"/>
  <c r="R103" i="59"/>
  <c r="F103" i="59" s="1"/>
  <c r="P103" i="59" s="1"/>
  <c r="R49" i="59"/>
  <c r="F49" i="59" s="1"/>
  <c r="P49" i="59" s="1"/>
  <c r="R273" i="48"/>
  <c r="F273" i="48" s="1"/>
  <c r="P273" i="48" s="1"/>
  <c r="R157" i="48"/>
  <c r="F157" i="48" s="1"/>
  <c r="P157" i="48" s="1"/>
  <c r="R69" i="48"/>
  <c r="F69" i="48" s="1"/>
  <c r="P69" i="48" s="1"/>
  <c r="R61" i="48"/>
  <c r="F61" i="48" s="1"/>
  <c r="P61" i="48" s="1"/>
  <c r="R149" i="48"/>
  <c r="F149" i="48" s="1"/>
  <c r="P149" i="48" s="1"/>
  <c r="R141" i="48"/>
  <c r="F141" i="48" s="1"/>
  <c r="P141" i="48" s="1"/>
  <c r="R137" i="48"/>
  <c r="F137" i="48" s="1"/>
  <c r="P137" i="48" s="1"/>
  <c r="R145" i="48"/>
  <c r="F145" i="48" s="1"/>
  <c r="P145" i="48" s="1"/>
  <c r="R133" i="48"/>
  <c r="F133" i="48" s="1"/>
  <c r="P133" i="48" s="1"/>
  <c r="R109" i="48"/>
  <c r="F109" i="48" s="1"/>
  <c r="P109" i="48" s="1"/>
  <c r="R101" i="48"/>
  <c r="F101" i="48" s="1"/>
  <c r="P101" i="48" s="1"/>
  <c r="R117" i="48"/>
  <c r="F117" i="48" s="1"/>
  <c r="P117" i="48" s="1"/>
  <c r="R93" i="48"/>
  <c r="F93" i="48" s="1"/>
  <c r="P93" i="48" s="1"/>
  <c r="R97" i="48"/>
  <c r="F97" i="48" s="1"/>
  <c r="P97" i="48" s="1"/>
  <c r="R105" i="48"/>
  <c r="F105" i="48" s="1"/>
  <c r="P105" i="48" s="1"/>
  <c r="R89" i="48"/>
  <c r="F89" i="48" s="1"/>
  <c r="P89" i="48" s="1"/>
  <c r="R77" i="48"/>
  <c r="F77" i="48" s="1"/>
  <c r="P77" i="48" s="1"/>
  <c r="R81" i="48"/>
  <c r="F81" i="48" s="1"/>
  <c r="P81" i="48" s="1"/>
  <c r="R85" i="48"/>
  <c r="F85" i="48" s="1"/>
  <c r="P85" i="48" s="1"/>
  <c r="R113" i="48"/>
  <c r="F113" i="48" s="1"/>
  <c r="P113" i="48" s="1"/>
  <c r="R73" i="48"/>
  <c r="F73" i="48" s="1"/>
  <c r="P73" i="48" s="1"/>
  <c r="R57" i="48"/>
  <c r="F57" i="48" s="1"/>
  <c r="P57" i="48" s="1"/>
  <c r="R53" i="48"/>
  <c r="F53" i="48" s="1"/>
  <c r="P53" i="48" s="1"/>
  <c r="R49" i="48"/>
  <c r="F49" i="48" s="1"/>
  <c r="P49" i="48" s="1"/>
  <c r="R65" i="48"/>
  <c r="F65" i="48" s="1"/>
  <c r="P65" i="48" s="1"/>
  <c r="R45" i="48"/>
  <c r="F45" i="48" s="1"/>
  <c r="P45" i="48" s="1"/>
  <c r="R37" i="48"/>
  <c r="F37" i="48" s="1"/>
  <c r="P37" i="48" s="1"/>
  <c r="R33" i="48"/>
  <c r="F33" i="48" s="1"/>
  <c r="P33" i="48" s="1"/>
  <c r="R41" i="48"/>
  <c r="F41" i="48" s="1"/>
  <c r="P41" i="48" s="1"/>
  <c r="R25" i="48"/>
  <c r="F25" i="48" s="1"/>
  <c r="P25" i="48" s="1"/>
  <c r="R21" i="48"/>
  <c r="F21" i="48" s="1"/>
  <c r="P21" i="48" s="1"/>
  <c r="R29" i="48"/>
  <c r="F29" i="48" s="1"/>
  <c r="P29" i="48" s="1"/>
  <c r="R329" i="57"/>
  <c r="F329" i="57" s="1"/>
  <c r="P329" i="57" s="1"/>
  <c r="R77" i="57"/>
  <c r="F77" i="57" s="1"/>
  <c r="P77" i="57" s="1"/>
  <c r="R285" i="57"/>
  <c r="F285" i="57" s="1"/>
  <c r="P285" i="57" s="1"/>
  <c r="R281" i="57"/>
  <c r="F281" i="57" s="1"/>
  <c r="P281" i="57" s="1"/>
  <c r="Q17" i="57"/>
  <c r="R17" i="57" s="1"/>
  <c r="F17" i="57" s="1"/>
  <c r="P17" i="57" s="1"/>
  <c r="R37" i="59"/>
  <c r="F37" i="59" s="1"/>
  <c r="P37" i="59" s="1"/>
  <c r="R21" i="59"/>
  <c r="F21" i="59" s="1"/>
  <c r="P21" i="59" s="1"/>
  <c r="R65" i="59"/>
  <c r="F65" i="59" s="1"/>
  <c r="P65" i="59" s="1"/>
  <c r="R61" i="59"/>
  <c r="F61" i="59" s="1"/>
  <c r="P61" i="59" s="1"/>
  <c r="R25" i="59"/>
  <c r="F25" i="59" s="1"/>
  <c r="P25" i="59" s="1"/>
  <c r="R82" i="59"/>
  <c r="F82" i="59" s="1"/>
  <c r="P82" i="59" s="1"/>
  <c r="R57" i="59"/>
  <c r="F57" i="59" s="1"/>
  <c r="P57" i="59" s="1"/>
  <c r="R86" i="59"/>
  <c r="F86" i="59" s="1"/>
  <c r="P86" i="59" s="1"/>
  <c r="R17" i="59"/>
  <c r="F17" i="59" s="1"/>
  <c r="P17" i="59" s="1"/>
  <c r="Q17" i="48"/>
  <c r="R17" i="48" s="1"/>
  <c r="F17" i="48" s="1"/>
  <c r="P17" i="48" s="1"/>
  <c r="D25" i="28"/>
  <c r="P354" i="57" l="1"/>
  <c r="S354" i="57"/>
  <c r="T354" i="57" s="1"/>
  <c r="P342" i="57"/>
  <c r="S342" i="57"/>
  <c r="T342" i="57" s="1"/>
  <c r="P371" i="57"/>
  <c r="S371" i="57"/>
  <c r="T371" i="57" s="1"/>
  <c r="P381" i="57"/>
  <c r="S381" i="57"/>
  <c r="T381" i="57" s="1"/>
  <c r="P346" i="57"/>
  <c r="S346" i="57"/>
  <c r="T346" i="57" s="1"/>
  <c r="P367" i="57"/>
  <c r="S367" i="57"/>
  <c r="T367" i="57" s="1"/>
  <c r="P389" i="57"/>
  <c r="S389" i="57"/>
  <c r="T389" i="57" s="1"/>
  <c r="P377" i="57"/>
  <c r="S377" i="57"/>
  <c r="T377" i="57" s="1"/>
  <c r="P338" i="57"/>
  <c r="S338" i="57"/>
  <c r="T338" i="57" s="1"/>
  <c r="P350" i="57"/>
  <c r="S350" i="57"/>
  <c r="T350" i="57" s="1"/>
  <c r="P363" i="57"/>
  <c r="S363" i="57"/>
  <c r="T363" i="57" s="1"/>
  <c r="P385" i="57"/>
  <c r="S385" i="57"/>
  <c r="T385" i="57" s="1"/>
  <c r="P359" i="57"/>
  <c r="S359" i="57"/>
  <c r="T359" i="57" s="1"/>
  <c r="P333" i="57"/>
  <c r="S333" i="57"/>
  <c r="T333" i="57" s="1"/>
  <c r="P305" i="57"/>
  <c r="S305" i="57"/>
  <c r="T305" i="57" s="1"/>
  <c r="P289" i="57"/>
  <c r="S289" i="57"/>
  <c r="T289" i="57" s="1"/>
  <c r="P321" i="57"/>
  <c r="S321" i="57"/>
  <c r="T321" i="57" s="1"/>
  <c r="P309" i="57"/>
  <c r="S309" i="57"/>
  <c r="T309" i="57" s="1"/>
  <c r="P317" i="57"/>
  <c r="S317" i="57"/>
  <c r="T317" i="57" s="1"/>
  <c r="P297" i="57"/>
  <c r="S297" i="57"/>
  <c r="T297" i="57" s="1"/>
  <c r="P325" i="57"/>
  <c r="S325" i="57"/>
  <c r="T325" i="57" s="1"/>
  <c r="P293" i="57"/>
  <c r="S293" i="57"/>
  <c r="T293" i="57" s="1"/>
  <c r="P313" i="57"/>
  <c r="S313" i="57"/>
  <c r="T313" i="57" s="1"/>
  <c r="P301" i="57"/>
  <c r="S301" i="57"/>
  <c r="T301" i="57" s="1"/>
  <c r="P57" i="57"/>
  <c r="S57" i="57"/>
  <c r="T57" i="57" s="1"/>
  <c r="P69" i="57"/>
  <c r="S69" i="57"/>
  <c r="T69" i="57" s="1"/>
  <c r="P41" i="57"/>
  <c r="S41" i="57"/>
  <c r="T41" i="57" s="1"/>
  <c r="P153" i="57"/>
  <c r="S153" i="57"/>
  <c r="T153" i="57" s="1"/>
  <c r="P97" i="57"/>
  <c r="S97" i="57"/>
  <c r="T97" i="57" s="1"/>
  <c r="P189" i="57"/>
  <c r="S189" i="57"/>
  <c r="T189" i="57" s="1"/>
  <c r="P149" i="57"/>
  <c r="S149" i="57"/>
  <c r="T149" i="57" s="1"/>
  <c r="P137" i="57"/>
  <c r="S137" i="57"/>
  <c r="T137" i="57" s="1"/>
  <c r="P81" i="57"/>
  <c r="S81" i="57"/>
  <c r="T81" i="57" s="1"/>
  <c r="P157" i="57"/>
  <c r="S157" i="57"/>
  <c r="T157" i="57" s="1"/>
  <c r="P201" i="57"/>
  <c r="S201" i="57"/>
  <c r="T201" i="57" s="1"/>
  <c r="P213" i="57"/>
  <c r="S213" i="57"/>
  <c r="T213" i="57" s="1"/>
  <c r="P249" i="57"/>
  <c r="S249" i="57"/>
  <c r="T249" i="57" s="1"/>
  <c r="P229" i="57"/>
  <c r="S229" i="57"/>
  <c r="T229" i="57" s="1"/>
  <c r="P221" i="57"/>
  <c r="S221" i="57"/>
  <c r="T221" i="57" s="1"/>
  <c r="P33" i="57"/>
  <c r="S33" i="57"/>
  <c r="T33" i="57" s="1"/>
  <c r="P45" i="57"/>
  <c r="S45" i="57"/>
  <c r="T45" i="57" s="1"/>
  <c r="P49" i="57"/>
  <c r="S49" i="57"/>
  <c r="T49" i="57" s="1"/>
  <c r="P73" i="57"/>
  <c r="S73" i="57"/>
  <c r="T73" i="57" s="1"/>
  <c r="P193" i="57"/>
  <c r="S193" i="57"/>
  <c r="T193" i="57" s="1"/>
  <c r="P173" i="57"/>
  <c r="S173" i="57"/>
  <c r="T173" i="57" s="1"/>
  <c r="P177" i="57"/>
  <c r="S177" i="57"/>
  <c r="T177" i="57" s="1"/>
  <c r="P205" i="57"/>
  <c r="S205" i="57"/>
  <c r="T205" i="57" s="1"/>
  <c r="P129" i="57"/>
  <c r="S129" i="57"/>
  <c r="T129" i="57" s="1"/>
  <c r="P197" i="57"/>
  <c r="S197" i="57"/>
  <c r="T197" i="57" s="1"/>
  <c r="P133" i="57"/>
  <c r="S133" i="57"/>
  <c r="T133" i="57" s="1"/>
  <c r="P273" i="57"/>
  <c r="S273" i="57"/>
  <c r="T273" i="57" s="1"/>
  <c r="P241" i="57"/>
  <c r="S241" i="57"/>
  <c r="T241" i="57" s="1"/>
  <c r="P237" i="57"/>
  <c r="S237" i="57"/>
  <c r="T237" i="57" s="1"/>
  <c r="P253" i="57"/>
  <c r="S253" i="57"/>
  <c r="T253" i="57" s="1"/>
  <c r="P25" i="57"/>
  <c r="T25" i="57"/>
  <c r="P37" i="57"/>
  <c r="S37" i="57"/>
  <c r="T37" i="57" s="1"/>
  <c r="P53" i="57"/>
  <c r="S53" i="57"/>
  <c r="T53" i="57" s="1"/>
  <c r="P117" i="57"/>
  <c r="S117" i="57"/>
  <c r="T117" i="57" s="1"/>
  <c r="P93" i="57"/>
  <c r="S93" i="57"/>
  <c r="T93" i="57" s="1"/>
  <c r="P165" i="57"/>
  <c r="S165" i="57"/>
  <c r="T165" i="57" s="1"/>
  <c r="P141" i="57"/>
  <c r="S141" i="57"/>
  <c r="T141" i="57" s="1"/>
  <c r="P121" i="57"/>
  <c r="S121" i="57"/>
  <c r="T121" i="57" s="1"/>
  <c r="P185" i="57"/>
  <c r="S185" i="57"/>
  <c r="T185" i="57" s="1"/>
  <c r="P161" i="57"/>
  <c r="S161" i="57"/>
  <c r="T161" i="57" s="1"/>
  <c r="P101" i="57"/>
  <c r="S101" i="57"/>
  <c r="T101" i="57" s="1"/>
  <c r="P113" i="57"/>
  <c r="S113" i="57"/>
  <c r="T113" i="57" s="1"/>
  <c r="P225" i="57"/>
  <c r="S225" i="57"/>
  <c r="T225" i="57" s="1"/>
  <c r="P265" i="57"/>
  <c r="S265" i="57"/>
  <c r="T265" i="57" s="1"/>
  <c r="P261" i="57"/>
  <c r="S261" i="57"/>
  <c r="T261" i="57" s="1"/>
  <c r="P257" i="57"/>
  <c r="S257" i="57"/>
  <c r="T257" i="57" s="1"/>
  <c r="P65" i="57"/>
  <c r="S65" i="57"/>
  <c r="T65" i="57" s="1"/>
  <c r="P29" i="57"/>
  <c r="S29" i="57"/>
  <c r="T29" i="57" s="1"/>
  <c r="P61" i="57"/>
  <c r="S61" i="57"/>
  <c r="T61" i="57" s="1"/>
  <c r="P145" i="57"/>
  <c r="S145" i="57"/>
  <c r="T145" i="57" s="1"/>
  <c r="P209" i="57"/>
  <c r="S209" i="57"/>
  <c r="T209" i="57" s="1"/>
  <c r="P105" i="57"/>
  <c r="S105" i="57"/>
  <c r="T105" i="57" s="1"/>
  <c r="P125" i="57"/>
  <c r="S125" i="57"/>
  <c r="T125" i="57" s="1"/>
  <c r="P181" i="57"/>
  <c r="S181" i="57"/>
  <c r="T181" i="57" s="1"/>
  <c r="P109" i="57"/>
  <c r="S109" i="57"/>
  <c r="T109" i="57" s="1"/>
  <c r="P89" i="57"/>
  <c r="S89" i="57"/>
  <c r="T89" i="57" s="1"/>
  <c r="P85" i="57"/>
  <c r="S85" i="57"/>
  <c r="T85" i="57" s="1"/>
  <c r="P233" i="57"/>
  <c r="S233" i="57"/>
  <c r="T233" i="57" s="1"/>
  <c r="P245" i="57"/>
  <c r="S245" i="57"/>
  <c r="T245" i="57" s="1"/>
  <c r="P269" i="57"/>
  <c r="S269" i="57"/>
  <c r="T269" i="57" s="1"/>
  <c r="P277" i="57"/>
  <c r="S277" i="57"/>
  <c r="T277" i="57" s="1"/>
  <c r="S169" i="57"/>
  <c r="T169" i="57" s="1"/>
  <c r="P169" i="57"/>
  <c r="P217" i="57"/>
  <c r="S217" i="57"/>
  <c r="T217" i="57" s="1"/>
  <c r="P277" i="48"/>
  <c r="P281" i="48" s="1"/>
  <c r="P283" i="48" s="1"/>
  <c r="S281" i="57"/>
  <c r="T281" i="57" s="1"/>
  <c r="S285" i="57"/>
  <c r="T285" i="57" s="1"/>
  <c r="S77" i="57"/>
  <c r="T77" i="57" s="1"/>
  <c r="S329" i="57"/>
  <c r="T329" i="57" s="1"/>
  <c r="D32" i="28"/>
  <c r="D33" i="28" l="1"/>
  <c r="D34" i="28" s="1"/>
  <c r="P285" i="48"/>
  <c r="P287" i="48" s="1"/>
  <c r="P289" i="48" s="1"/>
  <c r="C13" i="28" l="1"/>
  <c r="F13" i="28" s="1"/>
  <c r="C14" i="28"/>
  <c r="T423" i="57" l="1"/>
  <c r="C15" i="28"/>
  <c r="F15" i="28" s="1"/>
  <c r="F9" i="48"/>
  <c r="F9" i="59"/>
  <c r="C16" i="28" l="1"/>
  <c r="E23" i="28" l="1"/>
  <c r="F23" i="28" s="1"/>
  <c r="C18" i="28"/>
  <c r="F18" i="28" s="1"/>
  <c r="F35" i="28" s="1"/>
  <c r="D26" i="29" s="1"/>
  <c r="F16" i="28"/>
  <c r="E24" i="28"/>
  <c r="F24" i="28" s="1"/>
  <c r="E25" i="28" l="1"/>
  <c r="C19" i="28"/>
  <c r="C21" i="28" l="1"/>
  <c r="F21" i="28" s="1"/>
  <c r="F19" i="28"/>
  <c r="C22" i="28" l="1"/>
  <c r="C25" i="28" s="1"/>
  <c r="F28" i="28" s="1"/>
  <c r="F22" i="28" l="1"/>
  <c r="F25" i="28"/>
  <c r="F27" i="28"/>
  <c r="F29" i="28" s="1"/>
  <c r="D25" i="29"/>
  <c r="E29" i="28" l="1"/>
  <c r="F31" i="28" l="1"/>
  <c r="F30" i="28"/>
  <c r="C32" i="28"/>
  <c r="D24" i="29"/>
  <c r="C33" i="28" l="1"/>
  <c r="C34" i="28" s="1"/>
  <c r="E32" i="28"/>
  <c r="D23" i="29" l="1"/>
  <c r="E33" i="28"/>
  <c r="F33" i="28" s="1"/>
  <c r="F32" i="28"/>
  <c r="E34" i="28" l="1"/>
  <c r="F34" i="28" s="1"/>
  <c r="E9" i="28" l="1"/>
</calcChain>
</file>

<file path=xl/sharedStrings.xml><?xml version="1.0" encoding="utf-8"?>
<sst xmlns="http://schemas.openxmlformats.org/spreadsheetml/2006/main" count="1202" uniqueCount="363">
  <si>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</si>
  <si>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</si>
  <si>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</si>
  <si>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</si>
  <si>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</si>
  <si>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</si>
  <si>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</si>
  <si>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</si>
  <si>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</si>
  <si>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</si>
  <si>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</si>
  <si>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</si>
  <si>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</si>
  <si>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</si>
  <si>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</si>
  <si>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</si>
  <si>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</si>
  <si>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</si>
  <si>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</si>
  <si>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</si>
  <si>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</si>
  <si>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</si>
  <si>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</si>
  <si>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</si>
  <si>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</si>
  <si>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</si>
  <si>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</si>
  <si>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</si>
  <si>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</si>
  <si>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</si>
  <si>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</si>
  <si>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</si>
  <si>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</si>
  <si>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</si>
  <si>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</si>
  <si>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</si>
  <si>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</si>
  <si>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</si>
  <si>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</si>
  <si>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</si>
  <si>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</si>
  <si>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</si>
  <si>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</si>
  <si>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</si>
  <si>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</si>
  <si>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</si>
  <si>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</si>
  <si>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</si>
  <si>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</si>
  <si>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</si>
  <si>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</si>
  <si>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</si>
  <si>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</si>
  <si>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</si>
  <si>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</si>
  <si>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</si>
  <si>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</si>
  <si>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</si>
  <si>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´³ó³ïñ³·Çñ</t>
  </si>
  <si>
    <t>²Ù÷á÷ Ý³Ë³Ñ³ßÇí</t>
  </si>
  <si>
    <t>´àì²Ü¸²ÎàôÂÚàôÜ</t>
  </si>
  <si>
    <t>Ñ³Û³óáÕáõÃÛ³Ùµ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</si>
  <si>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</si>
  <si>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</t>
  </si>
  <si>
    <t xml:space="preserve">   *²å³ÙáÝï³Åí³Í åÇï³ÝÇ ÝÛáõÃ»ñÁ å³Ñ»ëï³íáñíáõÙ »Ý »õ û·ï³·áñÍíáõÙ »Ý å³ïíÇñ³ïáõÇ</t>
  </si>
  <si>
    <t>Ü³Ë³Ñ³ßÇí N1-1 ÞÇÝ³ñ³ñ³Ï³Ý ³ßË³ï³ÝùÝ»ñ</t>
  </si>
  <si>
    <t>ÞÇÝ³ñ³ñ³Ï³Ý ³ßË³ï³ÝùÝ»ñ</t>
  </si>
  <si>
    <t>ÙÇçÇÝ ³ßË³ï³í³ñÓÇ ã³÷áí:</t>
  </si>
  <si>
    <t>Ä³Ù³Ý³Ï³íáñ ß»Ýù»ñ ¨ Ï³éáõÛóÝ»ñ</t>
  </si>
  <si>
    <t xml:space="preserve">¶ÉáõË N8 </t>
  </si>
  <si>
    <t>Ü³Ë³Ñ³ßíÇ ¨ Ñ³ßí³ñÏÇ Ñ³Ù³ñÁ</t>
  </si>
  <si>
    <t>ø³Ý¹Ù³Ý ³ßË³ï³ÝùÝ»ñ</t>
  </si>
  <si>
    <t>Ñ³ï</t>
  </si>
  <si>
    <t>ï</t>
  </si>
  <si>
    <t>Î³éáõóáÕ³Ï³Ý ³ßË³ï³ÝùÝ»ñ</t>
  </si>
  <si>
    <t>Ï·</t>
  </si>
  <si>
    <t>Ü³Ë N1-1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</si>
  <si>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</si>
  <si>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</si>
  <si>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</si>
  <si>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1x0.8=0.8%</t>
  </si>
  <si>
    <t>Ð³½. ¹ñ³Ù</t>
  </si>
  <si>
    <t>²ñÅ»ùÁ</t>
  </si>
  <si>
    <t>â³÷Ù³Ý
 ÙÇ³íáñÁ</t>
  </si>
  <si>
    <t>¶áñÍáÕ ·Ý»ñáí</t>
  </si>
  <si>
    <t>Àëï ÝáñÙ»ñÇ</t>
  </si>
  <si>
    <t>² Ø ö à ö    Ü ² Ê ² Ð ² Þ Æ ì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</si>
  <si>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</si>
  <si>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Þ³ÑáõÛÃ, 11%</t>
  </si>
  <si>
    <t>²²Ð, 20%</t>
  </si>
  <si>
    <t>ØÇ³íáñÇ ÁÝ¹Ñ³Ýáõñ ³ñÅ»ùÁ</t>
  </si>
  <si>
    <t>Ì³í³É³Ã»ñÃ - Ý³Ë³Ñ³ßÇí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</si>
  <si>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</si>
  <si>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E46-109</t>
  </si>
  <si>
    <t>ßáõÏ³</t>
  </si>
  <si>
    <t>ß³Õ³Ë</t>
  </si>
  <si>
    <t>çáõñ</t>
  </si>
  <si>
    <t>ËáÕáí³Ï</t>
  </si>
  <si>
    <t>ê³ñù³íáñáõÙÝ»ñ</t>
  </si>
  <si>
    <t>µ»ïáÝ B15</t>
  </si>
  <si>
    <t>E15-614</t>
  </si>
  <si>
    <t>ÛáõÕ³Ý»ñÏ</t>
  </si>
  <si>
    <t>ïñáñí³Í Ý»ñÏ</t>
  </si>
  <si>
    <t>ûÉÇý</t>
  </si>
  <si>
    <t>µ³½ñÇù</t>
  </si>
  <si>
    <t>P9-26
ÏÇñ.</t>
  </si>
  <si>
    <t>µ³½³Éï» ë³É»ñ</t>
  </si>
  <si>
    <t>Ü³Ë N1-2</t>
  </si>
  <si>
    <t>Ü³Ë³Ñ³ßÇí N1-2</t>
  </si>
  <si>
    <t>Ì³í³É³Ã»ñÃ-Ý³Ë³Ñ³ßÇí</t>
  </si>
  <si>
    <t xml:space="preserve">     Ü³Ë³Ñ³ßÇíÁ Ï³½Ùí³Í ¿ ÐÐ ù³Õ³ù³ßÇÝáõÃÛ³Ý Ý³Ë³ñ³ñáõÃÛ³Ý Ññ³Ù³Ýáí Ñ³ëï³ïí³Í</t>
  </si>
  <si>
    <t>ÀÝ¹³Ù»ÝÁ /³é³Ýó ë³ñù³íáñáõÙÝ»ñÇ/</t>
  </si>
  <si>
    <t>µÇïáõÙ</t>
  </si>
  <si>
    <t>ï³Ëï³ÏÝ»ñ</t>
  </si>
  <si>
    <t>ï»Õ</t>
  </si>
  <si>
    <t xml:space="preserve"> Íñ³·ñÇ ÁÝ¹Ñ³Ýáõñ Ý³Ë³Ñ³ßí³ÛÇÝ ³ñÅ»ùÁ Ï³½ÙáõÙ ¿</t>
  </si>
  <si>
    <t>P23-249</t>
  </si>
  <si>
    <t>åáÕå³ï</t>
  </si>
  <si>
    <t xml:space="preserve">1984 ÃíÇ ·Ý»ñáí »õ í»ñ³Ñ³ßí³ñÏí³Í 2018Ã© ·Ý»ñáí« Ñ³Ù³Ó³ÛÝ éáõµÉáõó ¹ñ³ÙÇ ³ÝóÙ³Ý </t>
  </si>
  <si>
    <t>Í»÷³Ù³ÍÇÏ</t>
  </si>
  <si>
    <t>Ê×³ÝÏ³ñ» Ñ³ï³ÏÝ»ñÇ ù³Ý¹áõÙ</t>
  </si>
  <si>
    <t>E46-119
E46-120</t>
  </si>
  <si>
    <t>Ð³ï³ÏÝ»ñÇ ó»Ù»Ýï³í³½» Ñ³ñÃ³ß»ñïÇ ù³Ý¹áõÙ h=50ÙÙ</t>
  </si>
  <si>
    <t>¶ñáõÝïÇ ï»Õ³÷áËáõÙ Ó»éùáí ÙÇÝã¨ 20Ù</t>
  </si>
  <si>
    <t>E46-121</t>
  </si>
  <si>
    <t>ÈÇÝáÉÇáõÙ» Ñ³ï³ÏÇ ù³Ý¹áõÙ</t>
  </si>
  <si>
    <t>Р11-225</t>
  </si>
  <si>
    <t>ä³ï»ñÇ ·³ç» ëí³ÕÇ ù³Ý¹áõÙ</t>
  </si>
  <si>
    <t xml:space="preserve">¶³ç» ëí³ÕÇ ù³Ý¹áõÙ ³é³ëï³ÕÇó </t>
  </si>
  <si>
    <t>Р11-229</t>
  </si>
  <si>
    <t>P11-80</t>
  </si>
  <si>
    <t>êáëÝÓ³Ý»ñÏÇ Ù³ùñáõÙ ³é³ëï³ÕÝ»ñÇó</t>
  </si>
  <si>
    <t>êáëÝÓ³Ý»ñÏÇ Ù³ùñáõÙ å³ï»ñÇó</t>
  </si>
  <si>
    <t>E8-591-2 K=0.4</t>
  </si>
  <si>
    <t>²Ýç³ïÇãÇ ³å³ÙáÝï³ÅáõÙ</t>
  </si>
  <si>
    <t>³Ýç³ïÇã</t>
  </si>
  <si>
    <t>E8-591-7 K=0.4</t>
  </si>
  <si>
    <t>ì³ñ¹³ÏÇ ³å³ÙáÝï³ÅáõÙ</t>
  </si>
  <si>
    <t>í³ñ¹³Ï</t>
  </si>
  <si>
    <t xml:space="preserve">E8-591-2 </t>
  </si>
  <si>
    <t xml:space="preserve">E8-591-7 </t>
  </si>
  <si>
    <t>²Ýç³ïÇãÇ ÙáÝï³ÅáõÙ</t>
  </si>
  <si>
    <t>ì³ñ¹³ÏÇ ÙáÝï³ÅáõÙ</t>
  </si>
  <si>
    <t>²íïáÙ³ï ³Ýç³ïÇãÝ»ñÇ ïáõ÷Ç ³å³ÙáÝï³ÅáõÙ</t>
  </si>
  <si>
    <t>E8-612-6 K=0.4</t>
  </si>
  <si>
    <t xml:space="preserve">E8-612-6 </t>
  </si>
  <si>
    <t xml:space="preserve">²íïáÙ³ï ³Ýç³ïÇãÝ»ñÇ ï»Õ³¹ñÙ³Ý ïáõ÷ åÉ³ëïÙ³ë» </t>
  </si>
  <si>
    <t>ï»Õ³¹ñÙ. ïáõ÷</t>
  </si>
  <si>
    <t>E11-55
E11-56
K=2</t>
  </si>
  <si>
    <t>ò»Ù»Ýï³ÛÇÝ ß³Õ³ËÇó Ñ³ñÃ»óÝáÕ ß»ñïÇ å³ïñ³ëïáõÙ 30ÙÙ Ñ³ëïáõÃÛ³Ùµ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</si>
  <si>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</si>
  <si>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 xml:space="preserve">E11-191 ÏÇñ.
</t>
  </si>
  <si>
    <t>È³ÙÇÝ³ï» Ñ³ï³ÏÇ å³ïñ³ëïáõÙ 7ÙÙ Ñ³ëïáõÃÛ³Ùµ /Ý»ñ³éÛ³É ëåáõÝ·Á »õ ßñÇß³ÏÝ»ñÁ/</t>
  </si>
  <si>
    <t xml:space="preserve">É³ÙÇÝ³ï» </t>
  </si>
  <si>
    <t>Ñ³ï³Ï 7ÙÙ</t>
  </si>
  <si>
    <t>E11-221-2</t>
  </si>
  <si>
    <t>E6-1
ÏÇñ.</t>
  </si>
  <si>
    <t>´»ïáÝ» ß»ñïÇ Çñ³Ï³Ý³óáõÙ B15 ¹³ëÇ µ»ïáÝáí</t>
  </si>
  <si>
    <t>²é³ëï³ÕÝ»ñÇ ·³ç» ëí³ÕáõÙ µ³ñÓñ áñ³ÏÇ</t>
  </si>
  <si>
    <t>E15-247-1</t>
  </si>
  <si>
    <t>·³ç</t>
  </si>
  <si>
    <t>E15-665</t>
  </si>
  <si>
    <t>²é³ëï³ÕÇ Ý»ñÏáõÙ É³ï»ùë³ÛÇÝ Ý»ñÏáí µ³ñÓñ áñ³ÏÇ` Í»÷³Ù³ÍÇÏÙ³Ùµ</t>
  </si>
  <si>
    <t>É³ï»ùë. Ý»ñÏ</t>
  </si>
  <si>
    <t>E8-169</t>
  </si>
  <si>
    <t xml:space="preserve">ØÇçÝáñÙÝ»ñÇ Ï³éáõóáõÙ Ã»Ã»õ³µ»ïáÝ» µÉáÏÝ»ñÇó 10ëÙ Ñ³ëïáõÃÛ³Ùµ </t>
  </si>
  <si>
    <t>µÉáÏÝ»ñ</t>
  </si>
  <si>
    <t>E6-106
K=0.5</t>
  </si>
  <si>
    <t>´ÉáÏ»ñÇ ¹³ï³ñÏáõÃÛáõÝÝ»ñÇ ÉóáõÙ ó»Ù»Ýï-³í³½³ÛÇÝ ß³Õ³Ëáí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</si>
  <si>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</si>
  <si>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³Ùñ³Ý</t>
  </si>
  <si>
    <t>E15-250-1</t>
  </si>
  <si>
    <t>ä³ï»ñÇ ·³ç» ëí³ÕáõÙ µ³ñÓñ áñ³ÏÇ</t>
  </si>
  <si>
    <t>E15-664</t>
  </si>
  <si>
    <t>ä³ï»ñÇ Ý»ñÏáõÙ É³ï»ùë³ÛÇÝ Ý»ñÏáí µ³ñÓñ áñ³ÏÇ` Í»÷³Ù³ÍÇÏÙ³Ùµ</t>
  </si>
  <si>
    <t>E8-603-1</t>
  </si>
  <si>
    <t>²é³ëï³Õ³ÛÇÝ Éáõë³ïáõÝ»ñÇ ï»Õ³¹ñáõÙ LED É³Ùå»ñáí 7W E27 4100K</t>
  </si>
  <si>
    <t>Éáõë³ïáõ</t>
  </si>
  <si>
    <t>É³Ùå</t>
  </si>
  <si>
    <t>²ÉÛáõÙÇÝ» µ³½ñÇùÝ»ñÇ ï»Õ³¹ñáõÙ, µ³ñÓñ áñ³ÏÇ</t>
  </si>
  <si>
    <t>Ø»ï³Õ³Ï³Ý µ³½ñÇùÝ»ñÇ ³å³ÙáÝï³ÅáõÙ</t>
  </si>
  <si>
    <t>E10-106</t>
  </si>
  <si>
    <t>ØÇçë»ÝÛ³Ï³ÛÇÝ ¹éÝ»ñÇ ï»Õ³¹ñáõÙ     MDF-Çó</t>
  </si>
  <si>
    <t>¹áõé</t>
  </si>
  <si>
    <t>ïáÉ</t>
  </si>
  <si>
    <t>E8-509</t>
  </si>
  <si>
    <t>ä³ï»ñÇ ß³ñáõÙ ëñµ³ï³ß ïáõý ù³ñÇó</t>
  </si>
  <si>
    <t>ëñµ³ï³ß ïáõý</t>
  </si>
  <si>
    <t xml:space="preserve">     èáõµÉáõó ¹ñ³ÙÇ ³ÝóÙ³Ý ·áñÍ³ÏÇóÁ Ñ³ßí³ñÏí³Í ¿ ³ßË³ïáÕÝ»ñÇ ³Ùë³Ï³Ý 185.823 Ñ³½© ¹ñ³Ù</t>
  </si>
  <si>
    <t xml:space="preserve">     ÜÛáõÃ»ñÇ ³ñÅ»ùÝ»ñÁ í»ñóí³Í »Ý ýÇÝ³ÝëÝ»ñÇ Ý³Ë³ñ³ñáõÃÛ³Ý ÏáÕÙÇó Ññ³ï³ñ³Ïí³Í 2018Ã. N5</t>
  </si>
  <si>
    <t>/ÑáõÝí³ñ/ ï»Õ»Ï³·ñÇó »õ 2018Ã. ßáõÏ³Û³Ï³Ý ³ñÅ»ùÝ»ñÇó, ¹ñ³Ýó ³í»É³óí³Í`5% ³ÛÉ ÝÛáõÃ»ñ« 7.61%</t>
  </si>
  <si>
    <t>Ü³Ë³Ñ³ßÇí N1-2 î³ÝÇù</t>
  </si>
  <si>
    <t>E46-98</t>
  </si>
  <si>
    <t>î³ÝÇùÇ ³ÉÇù³íáñ ³ëµáó»Ù»Ýï» Í³ÍÏáõÛÃÇ ù³Ý¹áõÙ</t>
  </si>
  <si>
    <t>E46-96</t>
  </si>
  <si>
    <t>P8-186</t>
  </si>
  <si>
    <t>î³ÝÇùÇ çñ³Ñ»é³óÙ³Ý ËáÕáí³ÏÝ»ñÇ ³å³ÙáÝï³ÅáõÙ</t>
  </si>
  <si>
    <t>P23-77</t>
  </si>
  <si>
    <t>²å³ÙáÝï³Åí³Í ÝÛáõÃ»ñÇ Ñ³í³ùáõÙ, Çç»óáõÙ ï³ÝÇùÇó ¨ ¹áõñë µ»ñáõÙ ß»ÝùÇó /Ñ³ÝÓÝáõÙ å³ïíÇñ³ïáõÇÝ/</t>
  </si>
  <si>
    <t>²å³ÙáÝï³ÅÙ³Ý ³ßË³ï³ÝùÝ»ñ</t>
  </si>
  <si>
    <t>P8-300
K=0.8</t>
  </si>
  <si>
    <t>ö³Ûï» ÏáÝëïñáõÏóÇ³Ý»ñÇ ³å³ÙáÝï³ÅáõÙ</t>
  </si>
  <si>
    <t>E10-70</t>
  </si>
  <si>
    <t>î³ÝÇùÇ ÷³Ûï» ÏáÝëïñáõÏóÇ³Ý»ñÇ Çñ³Ï³Ý³óáõÙ (Íå»ÕÝ³áïù, Ù³ñ¹³Ï, Ï³Ý·Ý³Ï)</t>
  </si>
  <si>
    <t>ãáñëáõ, ï³Ëï³Ï</t>
  </si>
  <si>
    <t>Ñ³Ï³Ý»ËÇã Ù³Í.</t>
  </si>
  <si>
    <t>Ù»ï³Õ³É³ñ</t>
  </si>
  <si>
    <t>Ù»Ë ßÇÝ³ñ³ñ³Ï.</t>
  </si>
  <si>
    <t>E12-267</t>
  </si>
  <si>
    <t>ó/å ÃÇÃ»Õ</t>
  </si>
  <si>
    <t>÷³Ûï³ÝÛáõÃ</t>
  </si>
  <si>
    <t>Ïéí³Íù</t>
  </si>
  <si>
    <t>Ñ»ÕÛáõë</t>
  </si>
  <si>
    <t>E12-280</t>
  </si>
  <si>
    <t>E12-278</t>
  </si>
  <si>
    <t>Ù»Ë ßÇÝ³ñ³ñ.</t>
  </si>
  <si>
    <t>E12-289</t>
  </si>
  <si>
    <t>éáõµ»ñáÇ¹</t>
  </si>
  <si>
    <t>E9-116</t>
  </si>
  <si>
    <t>P8-191</t>
  </si>
  <si>
    <t>կետ</t>
  </si>
  <si>
    <t>ËáÕáí³ÏÝ»ñ</t>
  </si>
  <si>
    <t>Ó³·³ñ /óÇÝÏ./</t>
  </si>
  <si>
    <t>ÍáõÝÏ</t>
  </si>
  <si>
    <t>çñí³Ý</t>
  </si>
  <si>
    <t>Ïéí³ÍùÝ»ñ</t>
  </si>
  <si>
    <t>ÆÝý. ï»Õ.</t>
  </si>
  <si>
    <t>öß³Ù»Ë</t>
  </si>
  <si>
    <t>հաï</t>
  </si>
  <si>
    <t>÷ß³Ù»Ë</t>
  </si>
  <si>
    <t xml:space="preserve">²Ùñ³Ý³ÓáÕ D=12ÙÙ
</t>
  </si>
  <si>
    <t>կգ</t>
  </si>
  <si>
    <t>äáÕå³ï³Ã»ñÃ δ=3ÙÙ</t>
  </si>
  <si>
    <t>æñ³Ñ»é³óÙ³Ý ËáÕáí³ÏÝ»ñÇ ï»Õ³¹ñáõÙ Ñ³ñÃ óÇÝÏ³å³ï ÃÇÃ»ÕÇó, L=7.0·Ù Ý»ñ³éÛ³É çñÑáë Ó³·³ñÝ»ñÁ</t>
  </si>
  <si>
    <t>E10-203</t>
  </si>
  <si>
    <t>Î³í³ñ³Ù³ÍÇ »õ ï³Ëï³Ï³Ù³ÍÇ Ññ³å³ßïå³ÝáõÙ</t>
  </si>
  <si>
    <t>³ÙáÝÇáõÙÇ ýáëý</t>
  </si>
  <si>
    <t>³ÙáÝ. ëáõÉý³ï</t>
  </si>
  <si>
    <t>Ý³íÃÇ Ñå³Ï</t>
  </si>
  <si>
    <t>E10-209</t>
  </si>
  <si>
    <t>Î³í³ñ³Ù³ÍÇ »õ ï³Ëï³Ï³Ù³ÍÇ Ùß³ÏáõÙ Ñ³Ï³Ý»ËÇã ÝÛáõÃáí</t>
  </si>
  <si>
    <t>E10-201</t>
  </si>
  <si>
    <t>ö³Ûï» Ï³éáõóí³ÍùÝ»ñÇ Ññ³å³ßïå³ÝáõÙ</t>
  </si>
  <si>
    <t>î³ÝÇù</t>
  </si>
  <si>
    <t>öáùñ Í³í³ÉÇ ÞØ² 2%</t>
  </si>
  <si>
    <t xml:space="preserve">Ð³ñÃ ÃÇÃ»ÕÇ ³å³ÙáÝï³ÅáõÙ </t>
  </si>
  <si>
    <t>Ò»ÕÝ³Ñ³ñÏÇ å³ïáõÑ³ÝÝ»ñÇ ³å³ÙáÝï³ÅáõÙ</t>
  </si>
  <si>
    <t>E10-71 K=0.8</t>
  </si>
  <si>
    <t>P8-277
K=0.5</t>
  </si>
  <si>
    <t>æñÑáñ¹³ÝÝ»ñÇ ù³Ý¹áõÙ ï³Ëï³Ï³Ù³ÍÇ Ñ»ï ÙÇ³ëÇÝ</t>
  </si>
  <si>
    <t>P8-191
K=0.5</t>
  </si>
  <si>
    <t>Ò³·³ñÝ»ñÇ ¨ çñÑ³í³ùÝ»ñÇ ³å³ÙáÝï³ÅáõÙ</t>
  </si>
  <si>
    <t>P8-18</t>
  </si>
  <si>
    <t>Î³í³ñ³Ù³ÍÇ ³å³ÙáÝï³ÅáõÙ</t>
  </si>
  <si>
    <t>î³ÝÇùÇ ÷³Ûï» ÏáÝëïñáõÏóÇ³Ý»ñÇ Çñ³Ï³Ý³óáõÙ (ï³å³ëï, áñÙÝ³÷³Ûï)</t>
  </si>
  <si>
    <t>èáõµ»ñáÇ¹ ï³å³ëïÝ»ñÇ ¨  áñÙÝ³÷³ÛïÇ ï³Ï</t>
  </si>
  <si>
    <t xml:space="preserve">¸Ûáõµ»É M12 L=300ÙÙ
</t>
  </si>
  <si>
    <t>¹Ûáõµ»É</t>
  </si>
  <si>
    <t>î³ÝÇù³Í³ÍÏáõÛÃÇ å³ïñ³ëïáõÙ 0.55ÙÙ Ñ³ëïáõÃÛ³Ùµ åñáýÇÉ³íáñ óÇÝÏ³å³ï ÃÇÃ»ÕÇó КП-35, Ý»ñ³éÛ³É Ï³í³ñ³Ù³ÍÁª1.16ËÙ</t>
  </si>
  <si>
    <t xml:space="preserve">æñÑáñ¹³ÝÝ»ñÇ Çñ³Ï³Ý³óáõÙ  óÇÝÏ³å³ï ÃÇÃ»Õáí t=0.55ÙÙ,(ÃÇÃ»ÕÇ É³ÛÝáõÃÛáõÝÁ Áëï Ý³Ë³·ÍÇ b=1300ÙÙ)
</t>
  </si>
  <si>
    <t xml:space="preserve">Ð³ñÃ óÇÝÏ³å³ï ÃÇÃ»Õáí Í³ÍÏáõÛÃÇ å³ïñ³ëïáõÙ (δ=0.55ÙÙ)  
</t>
  </si>
  <si>
    <t xml:space="preserve">¶³·³ÃÇ Çñ³Ï³Ý³óáõÙ Ñ³ñÃ óÇÝÏ³å³ï ÃÇÃ»Õáí (δ=0.55ÙÙ  B=330ÙÙ) </t>
  </si>
  <si>
    <t>E12-283</t>
  </si>
  <si>
    <t xml:space="preserve">ÒÝ³ñ·»ÉÇ Çñ³Ï³Ý³óáõÙ, 1500ÙÙ 
</t>
  </si>
  <si>
    <t>ÒÝ³ñ·»ÉùÇ ³ñÅ»ùÁ /L=1500ÙÙ/</t>
  </si>
  <si>
    <t>ÓÝ³ñ·»Éù</t>
  </si>
  <si>
    <r>
      <t xml:space="preserve">Ìå»ÕÝ³áïù»ñÇ Ï³åáõÙ Ù»ï³Õ³É³ñáí </t>
    </r>
    <r>
      <rPr>
        <sz val="8"/>
        <rFont val="Georgia"/>
        <family val="1"/>
      </rPr>
      <t>Ø</t>
    </r>
    <r>
      <rPr>
        <sz val="8"/>
        <rFont val="Arial Armenian"/>
        <family val="2"/>
      </rPr>
      <t>2x4ÙÙ</t>
    </r>
  </si>
  <si>
    <t>E10-71</t>
  </si>
  <si>
    <t>ß»ñï³÷»ÕÏ»ñ</t>
  </si>
  <si>
    <t>µéÝ³Ï-÷³ÏÇã</t>
  </si>
  <si>
    <t>ÍËÝÇ</t>
  </si>
  <si>
    <t>½áõÛ·</t>
  </si>
  <si>
    <t>Ò»ÕÝ³Éáõë³ÙáõïÝ»ñÇ Çñ³Ï³Ý³óáõÙ ß»ñï³÷»ÕÏ»ñÇ ¨ ÷³Ûï» »É³ñ³ÝÝ»ñÇ Ñ»ï ÙÇ³ëÇÝ</t>
  </si>
  <si>
    <t xml:space="preserve">Ò»ÕÝ³Éáõë³ÙáõïÝ»ñÇ »ñ»ë³å³ïáõÙ Ñ³ñÃ óÇÝÏ³å³ï ÃÇÃ»Õáí (δ=0.55ÙÙ)  
</t>
  </si>
  <si>
    <t>ÞÇÝ. ³ÕµÇ ¨ ³í»Éáñ¹ µÝ³ÑáÕÇ µ³ñÓáõÙ ÇÝùÝ³Ã³÷ Ù»ù»Ý³Ý»ñÇ íñ³ »õ ï»Õ³÷áËáõÙ ÙÇÝã¨ 3ÏÙ</t>
  </si>
  <si>
    <t>C310-3
ï.Ù.Ï 29</t>
  </si>
  <si>
    <t>ÞÇÝ. ³ÕµÇ µ³ñÓáõÙ ÇÝùÝ³Ã³÷ Ù»ù»Ý³Ý»ñÇ íñ³ »õ ï»Õ³÷áËáõÙ ÙÇÝã¨ 3ÏÙ</t>
  </si>
  <si>
    <t>E8-402-2</t>
  </si>
  <si>
    <r>
      <t>ППВГ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µ³½Ù³çÇÕ åÕÝÓ» É³ñ»ñáí Ñ³Õáñ¹³É³ñÇ ³ÝóÏ³óáõÙ</t>
    </r>
  </si>
  <si>
    <t>Ñ³Õáñ¹³É³ñ</t>
  </si>
  <si>
    <r>
      <t>ВВГ 4x2.5ÙÙ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É³ñ»ñáí Ñ³Õáñ¹³É³ñÇ ³ÝóÏ³óáõÙ</t>
    </r>
  </si>
  <si>
    <t>ïáõ÷</t>
  </si>
  <si>
    <t>´³Å³ÝÙ³Ý ïáõ÷</t>
  </si>
  <si>
    <t>æ»éáõóáõÙ</t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</si>
  <si>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</si>
  <si>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</si>
  <si>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</si>
  <si>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</si>
  <si>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
óÇ³</t>
  </si>
  <si>
    <t>Ù³ñïÏáóÝ»ñ</t>
  </si>
  <si>
    <t>ë»Ïó.</t>
  </si>
  <si>
    <t>E16-264</t>
  </si>
  <si>
    <t>ÊáÕáí³Ï³ß³ñÇ ³ÝóÏ³óáõÙ PPr-Al-PEX ËáÕáí³ÏÝ»ñÇó ö32ÙÙ, ÑÇ¹ñ³íÉÇÏ ÷áñÓ³ñÏáõÙáí</t>
  </si>
  <si>
    <t>äáÉÇåñáåÇÉ»Ý³ÛÇÝ ËáÕáí³ÏÝ»ñÇ Ó»õ³íáñ Ù³ë»ñ /ýÇïÇÝ·Ý»ñ/ ö32ÙÙ</t>
  </si>
  <si>
    <t>Ó»õ³íáñ Ù³ë</t>
  </si>
  <si>
    <t>12-811-1</t>
  </si>
  <si>
    <t>Ø³ñïÏáóÇ ç»ñÙ³Ï³ñ·³íáñÇã ÷³Ï³ÝÝ»ñ ö15ÙÙ</t>
  </si>
  <si>
    <t>ç/Ï³ñ· ÷³Ï³Ý</t>
  </si>
  <si>
    <t>E18-228</t>
  </si>
  <si>
    <t>Ø³ñïÏáóÇ û¹³Ñ»é³óÙ³Ý ÷³Ï³ÝÝ»ñ ö15ÙÙ</t>
  </si>
  <si>
    <t>÷³Ï³Ý</t>
  </si>
  <si>
    <t>Ø³ñïÏáóÇ ¹³ï³ñÏÙ³Ý ÷³Ï³ÝÝ»ñ ö15ÙÙ</t>
  </si>
  <si>
    <t>¹³ï. ÷³Ï³Ý</t>
  </si>
  <si>
    <t>Ø³ñïÏáóÇ ÷³ÏáÕ ÷³Ï³ÝÝ»ñ ö15ÙÙ</t>
  </si>
  <si>
    <t>ö³Ï³ÝÝ»ñ ö32ÙÙ</t>
  </si>
  <si>
    <t>è»ïÇÝ» ËáÕáí³Ï³Ó»õ Ù»ÏáõëÇã ö32ÙÙ ËáÕáí³ÏÝ»ñÇ Ñ³Ù³ñ</t>
  </si>
  <si>
    <t>Ù»ÏáõëÇã</t>
  </si>
  <si>
    <t>E20-696</t>
  </si>
  <si>
    <t>Ø»ï³Õ³ÏáÝëïñáõÏóÇ³Ý»ñ ë³ñù»ñ »õ ËáÕáí³ÏÝ»ñÇ ³Ùñ³óÙ³Ý Ñ³Ù³ñ</t>
  </si>
  <si>
    <t>Ù/ÏáÝëïñáõÏóÇ³</t>
  </si>
  <si>
    <t>¶³½³Ù³ï³Ï³ñ³ñáõÙ</t>
  </si>
  <si>
    <t xml:space="preserve">E16-52 </t>
  </si>
  <si>
    <t>ÊáÕáí³Ï³ß³ñÇ ³ÝóÏ³óáõÙ åáÕå³ï» çñ³·³½³ï³ñ ËáÕáí³ÏÝ»ñÇó ö32x3ÙÙ</t>
  </si>
  <si>
    <t xml:space="preserve">E16-51 </t>
  </si>
  <si>
    <t>ÊáÕáí³Ï³ß³ñÇ ³ÝóÏ³óáõÙ åáÕå³ï» çñ³·³½³ï³ñ ËáÕáí³ÏÝ»ñÇó ö25x3ÙÙ</t>
  </si>
  <si>
    <t xml:space="preserve">E16-49 </t>
  </si>
  <si>
    <t>ÊáÕáí³Ï³ß³ñÇ ³ÝóÏ³óáõÙ åáÕå³ï» çñ³·³½³ï³ñ ËáÕáí³ÏÝ»ñÇó ö15x2.5ÙÙ</t>
  </si>
  <si>
    <t>E16-55</t>
  </si>
  <si>
    <t>E16-134</t>
  </si>
  <si>
    <t>Êó³Ý³ÛÇÝ ³ÝóáõÙ³ÛÇÝ ÷³Ï³ÝÝ»ñ ö25ÙÙ</t>
  </si>
  <si>
    <t>Êó³Ý³ÛÇÝ ³ÝóáõÙ³ÛÇÝ ÷³Ï³ÝÝ»ñ ö15ÙÙ</t>
  </si>
  <si>
    <t>11-343-1</t>
  </si>
  <si>
    <t>ÐëÏÇã ³½¹³Ýß³Ý³ÛÇÝ ë³ñù (²ê)</t>
  </si>
  <si>
    <t>ë³ñù</t>
  </si>
  <si>
    <t>11-540-13</t>
  </si>
  <si>
    <t>ì²Î (íÃ³ñ³ÛÇÝ ³ñ³·³·áñÍ ÷³ÏáÕ ÷³Ï³Ý ¿É.ß³ñÅ³µ»ñáí), ö40ÙÙ</t>
  </si>
  <si>
    <t>Ï³÷áõÛñ</t>
  </si>
  <si>
    <t>P23-41</t>
  </si>
  <si>
    <t>²Ýóù»ñÇ µ³óáõÙ å³ï»ñÇ Ù»ç ö32ÙÙ</t>
  </si>
  <si>
    <t>E25-392
K=0.17</t>
  </si>
  <si>
    <t>¶³½³ï³ñÇ ÷ã³Ù³ùñáõÙ û¹áí</t>
  </si>
  <si>
    <t>¶³½³ï³ñÇ ÛáõÕ³Ý»ñÏáõÙ 2 ß»ñï</t>
  </si>
  <si>
    <t>¶³½Ç ×ÏáõÝ ËáÕáí³Ï ö15ÙÙ, L=1.2Ù</t>
  </si>
  <si>
    <t>×ÏáõÝ ËáÕáí³Ï</t>
  </si>
  <si>
    <t>E19-40</t>
  </si>
  <si>
    <r>
      <t>¶³½Ç Ñ³ßíÇã Qmin=2Ù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/Å³Ù</t>
    </r>
  </si>
  <si>
    <t>·³½Ç Ñ³ßíÇã</t>
  </si>
  <si>
    <t>Ø»ï³Õ³ÏáÝëïñáõÏóÇ³Ý»ñ ËáÕáí³ÏÝ»ñÇ ³Ùñ³óÙ³Ý Ñ³Ù³ñª å³ï»ñÇÝ</t>
  </si>
  <si>
    <t>Ï³í</t>
  </si>
  <si>
    <t>E24-333</t>
  </si>
  <si>
    <t>ØÇ³óáõÙ ·áñÍáÕ ó³Íñ ×ÝßÙ³Ý ·³½³ï³ñÇÝ ö133x32ÙÙ</t>
  </si>
  <si>
    <t>é»ïÇÝ</t>
  </si>
  <si>
    <t>ÀÝ¹³Ù»ÝÁ ³é³Ýó ë³ñù./Ñ³½. ¹ñ./</t>
  </si>
  <si>
    <t>0.9x0.8=0.72%</t>
  </si>
  <si>
    <t>ä³ïß·³ÙµÝ»ñÇ ×³Õ³ß³ñ»ñÇ »ñÏß»ñï ÛáõÕ³Ý»ñÏáõÙ</t>
  </si>
  <si>
    <t>Ð³ï³ÏÇ »õ ³ëïÇ×³Ý³í³Ý¹³ÏÇ »ñ»ë³å³ïáõÙ  µ³½³Éï» ë³É»ñÇó 30ÙÙ Ñ³ëïáõÃÛ³Ùµ</t>
  </si>
  <si>
    <t>ä³ÛÙ³Ý³·Çñ № ՎՁՄ-ԶՀ-ԳՀԱՇՁԲ-5/5</t>
  </si>
  <si>
    <t xml:space="preserve">                                      վարչական շենքի կապիտալ վերանորոգման աշխատանքներ¦</t>
  </si>
  <si>
    <t xml:space="preserve">Ìñ³·ñÇ ³Ýí³ÝáõÙÁ §ՀՀ Վայոց Ձորի մարզի Զառիթափ բնակավայրի 3փ. 15 շենք հասցեում գտնվող Զառիթափի համայնքապետարանի </t>
  </si>
  <si>
    <t>§ՀՀ Վայոց Ձորի մարզի Զառիթափ բնակավայրի 3փ. 15 շենք հասցեում գտնվող Զառիթափի</t>
  </si>
  <si>
    <t>համայնքապետարանի վարչական շենքի կապիտալ վերանորոգման աշխատանքներ¦</t>
  </si>
  <si>
    <t xml:space="preserve">                                     վերանորոգման աշխատանքներ¦</t>
  </si>
  <si>
    <t xml:space="preserve">Ìñ³·ñÇ ³Ýí³ÝáõÙÁ §ՀՀ Վայոց Ձորի մարզի Զառիթափ բնակավայրի 3փ. 15 շենք հասցեում գտնվող Զառիթափի համայնքապետարանի վարչական շենքի կապիտալ </t>
  </si>
  <si>
    <t>Ìñ³·ñÇ ³Ýí³ÝáõÙÁ §ՀՀ Վայոց Ձորի մարզի Զառիթափ բնակավայրի 3փ. 15 շենք հասցեում գտնվող Զառիթափի համայնքապետարանի վարչական շենքի կապիտալ</t>
  </si>
  <si>
    <t>ä³ÛÙ³Ý³·Çñ ՎՁՄ-ԶՀ-ԳՀԱՇՁԲ-5/5</t>
  </si>
  <si>
    <t>§ՀՀ Վայոց Ձորի մարզի Զառիթափ բնակավայրի 3փ. 15 շենք հասցեում գտնվող Զառիթափի համայնքապետարանի վարչական շենքի կապիտալ վերանորոգման աշխատանքներ¦</t>
  </si>
  <si>
    <t xml:space="preserve"> î³ÝÇù</t>
  </si>
  <si>
    <t xml:space="preserve">äáÕå³ïÛ³ Ñ»Ý³ëÛáõÝ ¿É.»é³ÏóáõÙ³ÛÇÝ  ËáÕáí³ÏÇó  l=1.50Ù, ö57x3, 1 Ñ³ï          </t>
  </si>
  <si>
    <t>Î³½Ù»óª                                                    Ա. Հովհաննիսյան</t>
  </si>
  <si>
    <t>Î³½Ù»ó՝                                                                     Ա. Հովհաննիսյան</t>
  </si>
  <si>
    <t>Î³½Ù»ó՝                                                 Ա. Հովհաննիսյան</t>
  </si>
  <si>
    <t>Î³½Ù»ó՝                                                                           ². ÐáíÑ³ÝÝÇëÛ³Ý</t>
  </si>
  <si>
    <t>§¶Èà´²È ÆÜÄºÜºð¦ êäÀ ïÝûñ»Ý՝                                    ¶. öáùñÇÏÛ³Ý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</si>
</sst>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0.000000"/>
  </numFmts>
  <fonts count="34" x14ac:knownFonts="1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sz val="9"/>
      <color indexed="8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10"/>
      <color theme="0"/>
      <name val="Arial Armenian"/>
      <family val="2"/>
    </font>
    <font>
      <sz val="8"/>
      <name val="Symbol"/>
      <family val="1"/>
      <charset val="2"/>
    </font>
    <font>
      <sz val="8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19" fillId="0" borderId="0"/>
  </cellStyleXfs>
  <cellXfs count="328">
    <xf numFmtId="0" fontId="0" fillId="0" borderId="0" xfId="0"/>
    <xf numFmtId="0" fontId="2" fillId="0" borderId="0" xfId="0" applyFont="1"/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/>
    <xf numFmtId="49" fontId="2" fillId="0" borderId="0" xfId="0" applyNumberFormat="1" applyFont="1"/>
    <xf numFmtId="0" fontId="2" fillId="0" borderId="0" xfId="0" applyFont="1" applyAlignment="1">
      <alignment horizontal="right"/>
    </xf>
    <xf numFmtId="166" fontId="10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left"/>
    </xf>
    <xf numFmtId="4" fontId="10" fillId="0" borderId="0" xfId="0" applyNumberFormat="1" applyFont="1" applyFill="1" applyBorder="1" applyAlignment="1" applyProtection="1"/>
    <xf numFmtId="4" fontId="2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4" fontId="15" fillId="0" borderId="0" xfId="0" applyNumberFormat="1" applyFont="1" applyAlignment="1">
      <alignment horizontal="left"/>
    </xf>
    <xf numFmtId="164" fontId="15" fillId="0" borderId="0" xfId="0" applyNumberFormat="1" applyFont="1" applyAlignment="1">
      <alignment horizontal="left"/>
    </xf>
    <xf numFmtId="4" fontId="14" fillId="0" borderId="0" xfId="0" applyNumberFormat="1" applyFont="1" applyAlignment="1">
      <alignment horizontal="center"/>
    </xf>
    <xf numFmtId="0" fontId="10" fillId="0" borderId="0" xfId="0" applyNumberFormat="1" applyFont="1" applyFill="1" applyBorder="1" applyAlignment="1" applyProtection="1">
      <alignment horizontal="left"/>
    </xf>
    <xf numFmtId="4" fontId="25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right"/>
    </xf>
    <xf numFmtId="167" fontId="5" fillId="0" borderId="0" xfId="0" applyNumberFormat="1" applyFont="1" applyFill="1"/>
    <xf numFmtId="0" fontId="21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Border="1"/>
    <xf numFmtId="2" fontId="5" fillId="0" borderId="0" xfId="0" applyNumberFormat="1" applyFont="1" applyFill="1"/>
    <xf numFmtId="1" fontId="5" fillId="0" borderId="0" xfId="0" applyNumberFormat="1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/>
      <protection locked="0"/>
    </xf>
    <xf numFmtId="0" fontId="12" fillId="0" borderId="1" xfId="0" applyNumberFormat="1" applyFont="1" applyFill="1" applyBorder="1" applyAlignment="1" applyProtection="1">
      <alignment horizontal="center" wrapText="1"/>
      <protection locked="0"/>
    </xf>
    <xf numFmtId="3" fontId="12" fillId="0" borderId="1" xfId="0" applyNumberFormat="1" applyFont="1" applyFill="1" applyBorder="1" applyAlignment="1" applyProtection="1">
      <alignment horizontal="center"/>
      <protection locked="0"/>
    </xf>
    <xf numFmtId="16" fontId="12" fillId="0" borderId="1" xfId="0" applyNumberFormat="1" applyFont="1" applyFill="1" applyBorder="1" applyAlignment="1" applyProtection="1">
      <alignment horizontal="left"/>
      <protection locked="0"/>
    </xf>
    <xf numFmtId="0" fontId="22" fillId="0" borderId="1" xfId="0" applyNumberFormat="1" applyFont="1" applyFill="1" applyBorder="1" applyAlignment="1" applyProtection="1">
      <alignment horizontal="left" wrapText="1"/>
      <protection locked="0"/>
    </xf>
    <xf numFmtId="3" fontId="12" fillId="0" borderId="1" xfId="0" applyNumberFormat="1" applyFont="1" applyFill="1" applyBorder="1" applyAlignment="1" applyProtection="1">
      <alignment horizontal="left"/>
      <protection locked="0"/>
    </xf>
    <xf numFmtId="3" fontId="12" fillId="0" borderId="1" xfId="0" applyNumberFormat="1" applyFont="1" applyFill="1" applyBorder="1" applyAlignment="1" applyProtection="1">
      <alignment horizontal="right"/>
      <protection locked="0"/>
    </xf>
    <xf numFmtId="0" fontId="12" fillId="0" borderId="1" xfId="0" applyNumberFormat="1" applyFont="1" applyFill="1" applyBorder="1" applyAlignment="1" applyProtection="1">
      <alignment horizontal="left" wrapText="1"/>
      <protection locked="0"/>
    </xf>
    <xf numFmtId="4" fontId="13" fillId="0" borderId="1" xfId="0" applyNumberFormat="1" applyFont="1" applyFill="1" applyBorder="1" applyAlignment="1" applyProtection="1">
      <alignment horizontal="center"/>
      <protection locked="0"/>
    </xf>
    <xf numFmtId="4" fontId="23" fillId="0" borderId="1" xfId="0" applyNumberFormat="1" applyFont="1" applyFill="1" applyBorder="1" applyAlignment="1" applyProtection="1">
      <alignment horizontal="center"/>
      <protection locked="0"/>
    </xf>
    <xf numFmtId="168" fontId="12" fillId="0" borderId="1" xfId="0" applyNumberFormat="1" applyFont="1" applyFill="1" applyBorder="1" applyAlignment="1" applyProtection="1">
      <alignment horizontal="left"/>
      <protection locked="0"/>
    </xf>
    <xf numFmtId="10" fontId="12" fillId="0" borderId="1" xfId="0" applyNumberFormat="1" applyFont="1" applyFill="1" applyBorder="1" applyAlignment="1" applyProtection="1">
      <alignment horizontal="left"/>
      <protection locked="0"/>
    </xf>
    <xf numFmtId="0" fontId="12" fillId="0" borderId="1" xfId="0" applyNumberFormat="1" applyFont="1" applyFill="1" applyBorder="1" applyAlignment="1" applyProtection="1">
      <alignment horizontal="left"/>
      <protection locked="0"/>
    </xf>
    <xf numFmtId="9" fontId="10" fillId="0" borderId="1" xfId="0" applyNumberFormat="1" applyFont="1" applyFill="1" applyBorder="1" applyAlignment="1" applyProtection="1">
      <alignment horizontal="left"/>
    </xf>
    <xf numFmtId="0" fontId="12" fillId="0" borderId="1" xfId="0" applyNumberFormat="1" applyFont="1" applyFill="1" applyBorder="1" applyAlignment="1" applyProtection="1"/>
    <xf numFmtId="166" fontId="12" fillId="0" borderId="1" xfId="0" applyNumberFormat="1" applyFont="1" applyFill="1" applyBorder="1" applyAlignment="1" applyProtection="1"/>
    <xf numFmtId="164" fontId="12" fillId="0" borderId="1" xfId="0" applyNumberFormat="1" applyFont="1" applyFill="1" applyBorder="1" applyAlignment="1" applyProtection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165" fontId="5" fillId="0" borderId="1" xfId="0" applyNumberFormat="1" applyFont="1" applyFill="1" applyBorder="1" applyAlignment="1">
      <alignment horizontal="left"/>
    </xf>
    <xf numFmtId="4" fontId="10" fillId="0" borderId="0" xfId="0" applyNumberFormat="1" applyFont="1" applyFill="1" applyBorder="1" applyAlignment="1" applyProtection="1">
      <alignment horizontal="left"/>
    </xf>
    <xf numFmtId="2" fontId="5" fillId="0" borderId="1" xfId="0" applyNumberFormat="1" applyFont="1" applyBorder="1" applyAlignment="1">
      <alignment horizontal="left"/>
    </xf>
    <xf numFmtId="0" fontId="5" fillId="0" borderId="1" xfId="0" applyFont="1" applyFill="1" applyBorder="1" applyAlignment="1">
      <alignment vertical="center"/>
    </xf>
    <xf numFmtId="166" fontId="12" fillId="0" borderId="1" xfId="0" applyNumberFormat="1" applyFont="1" applyFill="1" applyBorder="1" applyAlignment="1" applyProtection="1">
      <alignment horizontal="center" vertical="center" wrapText="1"/>
    </xf>
    <xf numFmtId="2" fontId="5" fillId="0" borderId="1" xfId="3" applyNumberFormat="1" applyFont="1" applyFill="1" applyBorder="1" applyAlignment="1">
      <alignment horizontal="left"/>
    </xf>
    <xf numFmtId="0" fontId="5" fillId="0" borderId="1" xfId="3" applyFont="1" applyBorder="1" applyAlignment="1">
      <alignment horizontal="left"/>
    </xf>
    <xf numFmtId="164" fontId="5" fillId="0" borderId="1" xfId="0" applyNumberFormat="1" applyFont="1" applyFill="1" applyBorder="1" applyAlignment="1">
      <alignment horizontal="left" wrapText="1"/>
    </xf>
    <xf numFmtId="2" fontId="5" fillId="0" borderId="1" xfId="0" applyNumberFormat="1" applyFont="1" applyFill="1" applyBorder="1" applyAlignment="1">
      <alignment horizontal="center" vertical="center" wrapText="1"/>
    </xf>
    <xf numFmtId="164" fontId="5" fillId="0" borderId="1" xfId="3" applyNumberFormat="1" applyFont="1" applyBorder="1" applyAlignment="1">
      <alignment horizontal="left"/>
    </xf>
    <xf numFmtId="2" fontId="27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0" fontId="29" fillId="0" borderId="0" xfId="0" applyFont="1" applyFill="1"/>
    <xf numFmtId="2" fontId="5" fillId="0" borderId="1" xfId="0" applyNumberFormat="1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/>
    </xf>
    <xf numFmtId="0" fontId="5" fillId="0" borderId="1" xfId="7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167" fontId="5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5" fillId="0" borderId="1" xfId="5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 applyProtection="1"/>
    <xf numFmtId="0" fontId="2" fillId="0" borderId="0" xfId="0" applyFont="1" applyFill="1"/>
    <xf numFmtId="0" fontId="5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165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Border="1"/>
    <xf numFmtId="0" fontId="5" fillId="0" borderId="1" xfId="3" applyFont="1" applyFill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5" xfId="0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left"/>
    </xf>
    <xf numFmtId="0" fontId="2" fillId="0" borderId="0" xfId="0" applyFont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49" fontId="2" fillId="0" borderId="1" xfId="0" applyNumberFormat="1" applyFont="1" applyBorder="1"/>
    <xf numFmtId="0" fontId="1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1" xfId="3" applyFont="1" applyBorder="1" applyAlignment="1">
      <alignment horizontal="left" vertical="center"/>
    </xf>
    <xf numFmtId="0" fontId="5" fillId="0" borderId="1" xfId="3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3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3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3" applyFont="1" applyBorder="1" applyAlignment="1">
      <alignment horizontal="left" vertical="center"/>
    </xf>
    <xf numFmtId="0" fontId="5" fillId="0" borderId="1" xfId="3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left" vertical="center"/>
    </xf>
    <xf numFmtId="164" fontId="5" fillId="0" borderId="1" xfId="3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left" vertical="center"/>
    </xf>
    <xf numFmtId="2" fontId="5" fillId="0" borderId="1" xfId="3" applyNumberFormat="1" applyFont="1" applyBorder="1" applyAlignment="1">
      <alignment horizontal="left"/>
    </xf>
    <xf numFmtId="165" fontId="5" fillId="0" borderId="5" xfId="0" applyNumberFormat="1" applyFont="1" applyBorder="1" applyAlignment="1">
      <alignment horizontal="left"/>
    </xf>
    <xf numFmtId="16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3" applyFont="1" applyFill="1" applyBorder="1" applyAlignment="1">
      <alignment horizontal="left" vertical="center"/>
    </xf>
    <xf numFmtId="0" fontId="5" fillId="0" borderId="1" xfId="3" applyFont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3" applyFont="1" applyBorder="1" applyAlignment="1">
      <alignment horizontal="left" vertical="center"/>
    </xf>
    <xf numFmtId="0" fontId="5" fillId="0" borderId="1" xfId="3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left" vertical="center"/>
    </xf>
    <xf numFmtId="164" fontId="5" fillId="0" borderId="1" xfId="3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4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left"/>
    </xf>
    <xf numFmtId="0" fontId="26" fillId="0" borderId="0" xfId="0" applyNumberFormat="1" applyFont="1" applyFill="1" applyBorder="1" applyAlignment="1" applyProtection="1">
      <alignment horizontal="left"/>
    </xf>
    <xf numFmtId="0" fontId="14" fillId="0" borderId="0" xfId="0" applyFont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/>
    </xf>
    <xf numFmtId="2" fontId="5" fillId="0" borderId="3" xfId="0" applyNumberFormat="1" applyFont="1" applyFill="1" applyBorder="1" applyAlignment="1">
      <alignment horizontal="left" vertical="center"/>
    </xf>
    <xf numFmtId="2" fontId="5" fillId="0" borderId="4" xfId="0" applyNumberFormat="1" applyFont="1" applyFill="1" applyBorder="1" applyAlignment="1">
      <alignment horizontal="left" vertical="center"/>
    </xf>
    <xf numFmtId="1" fontId="5" fillId="0" borderId="2" xfId="0" applyNumberFormat="1" applyFont="1" applyBorder="1" applyAlignment="1">
      <alignment horizontal="left" vertical="center"/>
    </xf>
    <xf numFmtId="1" fontId="5" fillId="0" borderId="3" xfId="0" applyNumberFormat="1" applyFont="1" applyBorder="1" applyAlignment="1">
      <alignment horizontal="left" vertical="center"/>
    </xf>
    <xf numFmtId="1" fontId="5" fillId="0" borderId="4" xfId="0" applyNumberFormat="1" applyFont="1" applyBorder="1" applyAlignment="1">
      <alignment horizontal="left" vertical="center"/>
    </xf>
    <xf numFmtId="0" fontId="5" fillId="0" borderId="1" xfId="5" applyFont="1" applyBorder="1" applyAlignment="1">
      <alignment horizontal="center" vertical="center"/>
    </xf>
    <xf numFmtId="2" fontId="5" fillId="0" borderId="2" xfId="5" applyNumberFormat="1" applyFont="1" applyBorder="1" applyAlignment="1">
      <alignment horizontal="center" vertical="center"/>
    </xf>
    <xf numFmtId="2" fontId="5" fillId="0" borderId="3" xfId="5" applyNumberFormat="1" applyFont="1" applyBorder="1" applyAlignment="1">
      <alignment horizontal="center" vertical="center"/>
    </xf>
    <xf numFmtId="2" fontId="5" fillId="0" borderId="4" xfId="5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67" fontId="5" fillId="0" borderId="2" xfId="0" applyNumberFormat="1" applyFont="1" applyBorder="1" applyAlignment="1">
      <alignment horizontal="left" vertical="center"/>
    </xf>
    <xf numFmtId="167" fontId="5" fillId="0" borderId="3" xfId="0" applyNumberFormat="1" applyFont="1" applyBorder="1" applyAlignment="1">
      <alignment horizontal="left" vertical="center"/>
    </xf>
    <xf numFmtId="167" fontId="5" fillId="0" borderId="4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5" fontId="5" fillId="0" borderId="11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5" fillId="0" borderId="2" xfId="3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left" vertical="center" wrapText="1"/>
    </xf>
    <xf numFmtId="0" fontId="5" fillId="0" borderId="4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left" vertical="center"/>
    </xf>
    <xf numFmtId="0" fontId="5" fillId="0" borderId="3" xfId="3" applyFont="1" applyFill="1" applyBorder="1" applyAlignment="1">
      <alignment horizontal="left" vertical="center"/>
    </xf>
    <xf numFmtId="0" fontId="5" fillId="0" borderId="4" xfId="3" applyFont="1" applyFill="1" applyBorder="1" applyAlignment="1">
      <alignment horizontal="left" vertical="center"/>
    </xf>
    <xf numFmtId="17" fontId="5" fillId="0" borderId="2" xfId="0" applyNumberFormat="1" applyFont="1" applyFill="1" applyBorder="1" applyAlignment="1">
      <alignment horizontal="left" vertical="center" wrapText="1"/>
    </xf>
    <xf numFmtId="17" fontId="5" fillId="0" borderId="3" xfId="0" applyNumberFormat="1" applyFont="1" applyFill="1" applyBorder="1" applyAlignment="1">
      <alignment horizontal="left" vertical="center" wrapText="1"/>
    </xf>
    <xf numFmtId="17" fontId="5" fillId="0" borderId="4" xfId="0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5" xfId="3" applyFont="1" applyBorder="1" applyAlignment="1">
      <alignment horizontal="left" vertical="center" wrapText="1"/>
    </xf>
    <xf numFmtId="0" fontId="5" fillId="0" borderId="15" xfId="3" applyFont="1" applyBorder="1" applyAlignment="1">
      <alignment horizontal="left" vertical="center"/>
    </xf>
    <xf numFmtId="0" fontId="5" fillId="0" borderId="16" xfId="3" applyFont="1" applyBorder="1" applyAlignment="1">
      <alignment horizontal="left" vertical="center"/>
    </xf>
    <xf numFmtId="0" fontId="5" fillId="0" borderId="17" xfId="3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Border="1" applyAlignment="1">
      <alignment horizontal="left" vertical="center"/>
    </xf>
    <xf numFmtId="167" fontId="5" fillId="0" borderId="1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left" vertical="center"/>
    </xf>
    <xf numFmtId="2" fontId="5" fillId="0" borderId="3" xfId="0" applyNumberFormat="1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left" vertical="center"/>
    </xf>
    <xf numFmtId="0" fontId="5" fillId="0" borderId="12" xfId="3" applyFont="1" applyBorder="1" applyAlignment="1">
      <alignment horizontal="left" vertical="center"/>
    </xf>
    <xf numFmtId="165" fontId="5" fillId="0" borderId="13" xfId="0" applyNumberFormat="1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2" xfId="5" applyNumberFormat="1" applyFont="1" applyBorder="1" applyAlignment="1">
      <alignment horizontal="center" vertical="center"/>
    </xf>
    <xf numFmtId="165" fontId="5" fillId="0" borderId="3" xfId="5" applyNumberFormat="1" applyFont="1" applyBorder="1" applyAlignment="1">
      <alignment horizontal="center" vertical="center"/>
    </xf>
    <xf numFmtId="165" fontId="5" fillId="0" borderId="4" xfId="5" applyNumberFormat="1" applyFont="1" applyBorder="1" applyAlignment="1">
      <alignment horizontal="center" vertical="center"/>
    </xf>
    <xf numFmtId="0" fontId="5" fillId="0" borderId="1" xfId="5" applyFont="1" applyBorder="1" applyAlignment="1">
      <alignment horizontal="left" vertical="center" wrapText="1"/>
    </xf>
    <xf numFmtId="0" fontId="5" fillId="0" borderId="1" xfId="5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2" xfId="5" applyFont="1" applyBorder="1" applyAlignment="1">
      <alignment horizontal="left" vertical="center" wrapText="1"/>
    </xf>
    <xf numFmtId="0" fontId="5" fillId="0" borderId="3" xfId="5" applyFont="1" applyBorder="1" applyAlignment="1">
      <alignment horizontal="left" vertical="center" wrapText="1"/>
    </xf>
    <xf numFmtId="0" fontId="5" fillId="0" borderId="4" xfId="5" applyFont="1" applyBorder="1" applyAlignment="1">
      <alignment horizontal="left" vertical="center" wrapText="1"/>
    </xf>
    <xf numFmtId="0" fontId="5" fillId="0" borderId="2" xfId="5" applyFont="1" applyBorder="1" applyAlignment="1">
      <alignment horizontal="left" vertical="center"/>
    </xf>
    <xf numFmtId="0" fontId="5" fillId="0" borderId="3" xfId="5" applyFont="1" applyBorder="1" applyAlignment="1">
      <alignment horizontal="left" vertical="center"/>
    </xf>
    <xf numFmtId="0" fontId="5" fillId="0" borderId="4" xfId="5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3" applyFont="1" applyBorder="1" applyAlignment="1">
      <alignment horizontal="left" vertical="center"/>
    </xf>
    <xf numFmtId="0" fontId="5" fillId="0" borderId="7" xfId="3" applyFont="1" applyBorder="1" applyAlignment="1">
      <alignment horizontal="left" vertical="center"/>
    </xf>
    <xf numFmtId="0" fontId="5" fillId="0" borderId="8" xfId="3" applyFont="1" applyBorder="1" applyAlignment="1">
      <alignment horizontal="left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textRotation="90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horizontal="left" vertical="center" wrapText="1"/>
    </xf>
    <xf numFmtId="0" fontId="5" fillId="2" borderId="3" xfId="3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2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3" applyFont="1" applyBorder="1" applyAlignment="1">
      <alignment horizontal="left" vertical="center" wrapText="1"/>
    </xf>
    <xf numFmtId="0" fontId="5" fillId="0" borderId="1" xfId="3" applyFont="1" applyBorder="1" applyAlignment="1">
      <alignment horizontal="left" vertical="center"/>
    </xf>
    <xf numFmtId="1" fontId="5" fillId="0" borderId="1" xfId="0" applyNumberFormat="1" applyFont="1" applyBorder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165" fontId="5" fillId="0" borderId="1" xfId="3" applyNumberFormat="1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/>
    </xf>
    <xf numFmtId="167" fontId="5" fillId="0" borderId="2" xfId="3" applyNumberFormat="1" applyFont="1" applyFill="1" applyBorder="1" applyAlignment="1">
      <alignment horizontal="left" vertical="center"/>
    </xf>
    <xf numFmtId="167" fontId="5" fillId="0" borderId="3" xfId="3" applyNumberFormat="1" applyFont="1" applyFill="1" applyBorder="1" applyAlignment="1">
      <alignment horizontal="left" vertical="center"/>
    </xf>
    <xf numFmtId="167" fontId="5" fillId="0" borderId="4" xfId="3" applyNumberFormat="1" applyFont="1" applyFill="1" applyBorder="1" applyAlignment="1">
      <alignment horizontal="left" vertical="center"/>
    </xf>
    <xf numFmtId="1" fontId="5" fillId="0" borderId="2" xfId="3" applyNumberFormat="1" applyFont="1" applyFill="1" applyBorder="1" applyAlignment="1">
      <alignment horizontal="left" vertical="center"/>
    </xf>
    <xf numFmtId="1" fontId="5" fillId="0" borderId="3" xfId="3" applyNumberFormat="1" applyFont="1" applyFill="1" applyBorder="1" applyAlignment="1">
      <alignment horizontal="left" vertical="center"/>
    </xf>
    <xf numFmtId="1" fontId="5" fillId="0" borderId="4" xfId="3" applyNumberFormat="1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5" fontId="5" fillId="0" borderId="1" xfId="3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9" fillId="0" borderId="0" xfId="0" applyFont="1" applyFill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</cellXfs>
  <cellStyles count="10">
    <cellStyle name="Normal 10" xfId="1"/>
    <cellStyle name="Normal 2" xfId="2"/>
    <cellStyle name="Normal 2 2" xfId="3"/>
    <cellStyle name="Normal 3" xfId="4"/>
    <cellStyle name="Normal 3 2" xfId="5"/>
    <cellStyle name="Normal 4 2" xfId="6"/>
    <cellStyle name="Normal_s3" xfId="7"/>
    <cellStyle name="Обычный" xfId="0" builtinId="0"/>
    <cellStyle name="Обычный 2" xfId="8"/>
    <cellStyle name="Обычный 2 2" xfId="9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29</xdr:row>
      <xdr:rowOff>47625</xdr:rowOff>
    </xdr:from>
    <xdr:to>
      <xdr:col>4</xdr:col>
      <xdr:colOff>24910</xdr:colOff>
      <xdr:row>31</xdr:row>
      <xdr:rowOff>53781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28850" y="5514975"/>
          <a:ext cx="948835" cy="3871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35</xdr:row>
      <xdr:rowOff>8283</xdr:rowOff>
    </xdr:from>
    <xdr:to>
      <xdr:col>2</xdr:col>
      <xdr:colOff>697551</xdr:colOff>
      <xdr:row>37</xdr:row>
      <xdr:rowOff>65916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60674" y="6344479"/>
          <a:ext cx="697551" cy="388937"/>
        </a:xfrm>
        <a:prstGeom prst="rect">
          <a:avLst/>
        </a:prstGeom>
      </xdr:spPr>
    </xdr:pic>
    <xdr:clientData/>
  </xdr:twoCellAnchor>
  <xdr:twoCellAnchor editAs="oneCell">
    <xdr:from>
      <xdr:col>1</xdr:col>
      <xdr:colOff>2981739</xdr:colOff>
      <xdr:row>37</xdr:row>
      <xdr:rowOff>107674</xdr:rowOff>
    </xdr:from>
    <xdr:to>
      <xdr:col>1</xdr:col>
      <xdr:colOff>3930574</xdr:colOff>
      <xdr:row>39</xdr:row>
      <xdr:rowOff>138678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75652" y="6775174"/>
          <a:ext cx="948835" cy="3871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447261</xdr:colOff>
      <xdr:row>288</xdr:row>
      <xdr:rowOff>157370</xdr:rowOff>
    </xdr:from>
    <xdr:to>
      <xdr:col>12</xdr:col>
      <xdr:colOff>211683</xdr:colOff>
      <xdr:row>291</xdr:row>
      <xdr:rowOff>47570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28522" y="47873479"/>
          <a:ext cx="948835" cy="38715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58" name="Line 174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59" name="Line 174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60" name="Line 174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61" name="Line 174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62" name="Line 1747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63" name="Line 1748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64" name="Line 1749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65" name="Line 1750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66" name="Line 1751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67" name="Line 1752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68" name="Line 175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69" name="Line 175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70" name="Line 175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71" name="Line 175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72" name="Line 174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73" name="Line 174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74" name="Line 174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75" name="Line 174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76" name="Line 1747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77" name="Line 1748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78" name="Line 1749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79" name="Line 1750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0" name="Line 1751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1" name="Line 1752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2" name="Line 175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3" name="Line 175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4" name="Line 175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5" name="Line 175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6" name="Line 174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7" name="Line 174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8" name="Line 174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89" name="Line 174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0" name="Line 1747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1" name="Line 1748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2" name="Line 1749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3" name="Line 1750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4" name="Line 1751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5" name="Line 1752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6" name="Line 175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7" name="Line 175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8" name="Line 175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99" name="Line 175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0" name="Line 3967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1" name="Line 3968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2" name="Line 3969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3" name="Line 3970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4" name="Line 3971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5" name="Line 3972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6" name="Line 397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7" name="Line 397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8" name="Line 397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09" name="Line 397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0" name="Line 3977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1" name="Line 3978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2" name="Line 3979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3" name="Line 3980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4" name="Line 3981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5" name="Line 3982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6" name="Line 398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7" name="Line 398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8" name="Line 398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19" name="Line 398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0" name="Line 3987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1" name="Line 3988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2" name="Line 3989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3" name="Line 3990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4" name="Line 3991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5" name="Line 3992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6" name="Line 399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7" name="Line 399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8" name="Line 399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29" name="Line 399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0" name="Line 3997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1" name="Line 3998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2" name="Line 3999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3" name="Line 4000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4" name="Line 4001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5" name="Line 4002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6" name="Line 400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7" name="Line 400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8" name="Line 400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39" name="Line 400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0" name="Line 4007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1" name="Line 4008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2" name="Line 174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3" name="Line 174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4" name="Line 174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5" name="Line 174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6" name="Line 1747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7" name="Line 1748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8" name="Line 1749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49" name="Line 1750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0" name="Line 1751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1" name="Line 1752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2" name="Line 175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3" name="Line 175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4" name="Line 175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5" name="Line 175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6" name="Line 174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7" name="Line 174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8" name="Line 174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59" name="Line 174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0" name="Line 1747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1" name="Line 1748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2" name="Line 1749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3" name="Line 1750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4" name="Line 1751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5" name="Line 1752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6" name="Line 175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7" name="Line 175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8" name="Line 175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69" name="Line 175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0" name="Line 174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1" name="Line 174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2" name="Line 174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3" name="Line 174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4" name="Line 1747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5" name="Line 1748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6" name="Line 1749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7" name="Line 1750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8" name="Line 1751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79" name="Line 1752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0" name="Line 175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1" name="Line 175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2" name="Line 175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3" name="Line 175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4" name="Line 174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5" name="Line 174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6" name="Line 174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7" name="Line 174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8" name="Line 1747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89" name="Line 1748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0" name="Line 1749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1" name="Line 1750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2" name="Line 1751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3" name="Line 1752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4" name="Line 175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5" name="Line 175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6" name="Line 175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7" name="Line 175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8" name="Line 174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299" name="Line 174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0" name="Line 174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1" name="Line 174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2" name="Line 1747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3" name="Line 1748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4" name="Line 1749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5" name="Line 1750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6" name="Line 1751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7" name="Line 1752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8" name="Line 1753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09" name="Line 1754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0" name="Line 1755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311" name="Line 1756"/>
        <xdr:cNvSpPr>
          <a:spLocks noChangeShapeType="1"/>
        </xdr:cNvSpPr>
      </xdr:nvSpPr>
      <xdr:spPr bwMode="auto">
        <a:xfrm>
          <a:off x="5715000" y="853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2" name="Line 1743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3" name="Line 1744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4" name="Line 1745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5" name="Line 1746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6" name="Line 1747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7" name="Line 1748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8" name="Line 1749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19" name="Line 1750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0" name="Line 1751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1" name="Line 1752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2" name="Line 1753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3" name="Line 1754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4" name="Line 1755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5" name="Line 1756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6" name="Line 1743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7" name="Line 1744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8" name="Line 1745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29" name="Line 1746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0" name="Line 1747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1" name="Line 1748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2" name="Line 1749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3" name="Line 1750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4" name="Line 1751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5" name="Line 1752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6" name="Line 1753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7" name="Line 1754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8" name="Line 1755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39" name="Line 1756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0" name="Line 1743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1" name="Line 1744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2" name="Line 1745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3" name="Line 1746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4" name="Line 1747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5" name="Line 1748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6" name="Line 1749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7" name="Line 1750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8" name="Line 1751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49" name="Line 1752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0" name="Line 1753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1" name="Line 1754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2" name="Line 1755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3" name="Line 1756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4" name="Line 1743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5" name="Line 1744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6" name="Line 1745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7" name="Line 1746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8" name="Line 1747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59" name="Line 1748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0" name="Line 1749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1" name="Line 1750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2" name="Line 1751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3" name="Line 1752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4" name="Line 1753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5" name="Line 1754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6" name="Line 1755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7" name="Line 1756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8" name="Line 1743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69" name="Line 1744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0" name="Line 1745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1" name="Line 1746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2" name="Line 1747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3" name="Line 1748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4" name="Line 1749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5" name="Line 1750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6" name="Line 1751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7" name="Line 1752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8" name="Line 1753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79" name="Line 1754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0" name="Line 1755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381" name="Line 1756"/>
        <xdr:cNvSpPr>
          <a:spLocks noChangeShapeType="1"/>
        </xdr:cNvSpPr>
      </xdr:nvSpPr>
      <xdr:spPr bwMode="auto">
        <a:xfrm>
          <a:off x="5715000" y="918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62" name="Line 1743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63" name="Line 1744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64" name="Line 1745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65" name="Line 1746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66" name="Line 1747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67" name="Line 1748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68" name="Line 1749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69" name="Line 1750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70" name="Line 1751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71" name="Line 1752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72" name="Line 1753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73" name="Line 1754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74" name="Line 1755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75" name="Line 1756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76" name="Line 1743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77" name="Line 1744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78" name="Line 1745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79" name="Line 1746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80" name="Line 1747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81" name="Line 1748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82" name="Line 1749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83" name="Line 1750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84" name="Line 1751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85" name="Line 1752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86" name="Line 1753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87" name="Line 1754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88" name="Line 1755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89" name="Line 1756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90" name="Line 1743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91" name="Line 1744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92" name="Line 1745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93" name="Line 1746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94" name="Line 1747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95" name="Line 1748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96" name="Line 1749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97" name="Line 1750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98" name="Line 1751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699" name="Line 1752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00" name="Line 1753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01" name="Line 1754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02" name="Line 1755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03" name="Line 1756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04" name="Line 1743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05" name="Line 1744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06" name="Line 1745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07" name="Line 1746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08" name="Line 1747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09" name="Line 1748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10" name="Line 1749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11" name="Line 1750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12" name="Line 1751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13" name="Line 1752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14" name="Line 1753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15" name="Line 1754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16" name="Line 1755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17" name="Line 1756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18" name="Line 1743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19" name="Line 1744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20" name="Line 1745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21" name="Line 1746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22" name="Line 1747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23" name="Line 1748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24" name="Line 1749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25" name="Line 1750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26" name="Line 1751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27" name="Line 1752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28" name="Line 1753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29" name="Line 1754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30" name="Line 1755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31" name="Line 1756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32" name="Line 1743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33" name="Line 1744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34" name="Line 1745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35" name="Line 1746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36" name="Line 1747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37" name="Line 1748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38" name="Line 1749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39" name="Line 1750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40" name="Line 1751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41" name="Line 1752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42" name="Line 1753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43" name="Line 1754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44" name="Line 1755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45" name="Line 1756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46" name="Line 1743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47" name="Line 1744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48" name="Line 1745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49" name="Line 1746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50" name="Line 1747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51" name="Line 1748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52" name="Line 1749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53" name="Line 1750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54" name="Line 1751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55" name="Line 1752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56" name="Line 1753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57" name="Line 1754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58" name="Line 1755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89</xdr:row>
      <xdr:rowOff>0</xdr:rowOff>
    </xdr:from>
    <xdr:to>
      <xdr:col>10</xdr:col>
      <xdr:colOff>38100</xdr:colOff>
      <xdr:row>89</xdr:row>
      <xdr:rowOff>0</xdr:rowOff>
    </xdr:to>
    <xdr:sp macro="" textlink="">
      <xdr:nvSpPr>
        <xdr:cNvPr id="759" name="Line 1756"/>
        <xdr:cNvSpPr>
          <a:spLocks noChangeShapeType="1"/>
        </xdr:cNvSpPr>
      </xdr:nvSpPr>
      <xdr:spPr bwMode="auto">
        <a:xfrm>
          <a:off x="5715000" y="1113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10" name="Line 979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11" name="Line 979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12" name="Line 979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13" name="Line 979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14" name="Line 979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15" name="Line 979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16" name="Line 979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17" name="Line 979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18" name="Line 979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19" name="Line 979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20" name="Line 980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21" name="Line 980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22" name="Line 980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23" name="Line 980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24" name="Line 16728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25" name="Line 16728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26" name="Line 16728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27" name="Line 16728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28" name="Line 16729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29" name="Line 16729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30" name="Line 16729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31" name="Line 16729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32" name="Line 16729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33" name="Line 16729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34" name="Line 16729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35" name="Line 16729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36" name="Line 16729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37" name="Line 16729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38" name="Line 16730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39" name="Line 16730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40" name="Line 16730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41" name="Line 16730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42" name="Line 16730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43" name="Line 16730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44" name="Line 16730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45" name="Line 16730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46" name="Line 16730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47" name="Line 16730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48" name="Line 16731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49" name="Line 16731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50" name="Line 16731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51" name="Line 16731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52" name="Line 16731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53" name="Line 16731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54" name="Line 16731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55" name="Line 16731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56" name="Line 16731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57" name="Line 16731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58" name="Line 16732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59" name="Line 16732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60" name="Line 16732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61" name="Line 16732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62" name="Line 16732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63" name="Line 16732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64" name="Line 16732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65" name="Line 16732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66" name="Line 174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67" name="Line 174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68" name="Line 174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69" name="Line 174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70" name="Line 174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71" name="Line 174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72" name="Line 174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73" name="Line 175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74" name="Line 175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75" name="Line 175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76" name="Line 175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77" name="Line 175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78" name="Line 175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79" name="Line 175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80" name="Line 979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81" name="Line 979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82" name="Line 979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83" name="Line 979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84" name="Line 979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85" name="Line 979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86" name="Line 979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87" name="Line 979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88" name="Line 979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89" name="Line 979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90" name="Line 980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91" name="Line 980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92" name="Line 980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93" name="Line 980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94" name="Line 16728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95" name="Line 16728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96" name="Line 16728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97" name="Line 16728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98" name="Line 16729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199" name="Line 16729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00" name="Line 16729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01" name="Line 16729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02" name="Line 16729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03" name="Line 16729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04" name="Line 16729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05" name="Line 16729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06" name="Line 16729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07" name="Line 16729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08" name="Line 16730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09" name="Line 16730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10" name="Line 16730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11" name="Line 16730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12" name="Line 16730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13" name="Line 16730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14" name="Line 16730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15" name="Line 16730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16" name="Line 16730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17" name="Line 16730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18" name="Line 16731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19" name="Line 16731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20" name="Line 16731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21" name="Line 16731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22" name="Line 16731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23" name="Line 16731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24" name="Line 16731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25" name="Line 16731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26" name="Line 16731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27" name="Line 16731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28" name="Line 16732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29" name="Line 16732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30" name="Line 16732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31" name="Line 16732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32" name="Line 16732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33" name="Line 16732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34" name="Line 16732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35" name="Line 16732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36" name="Line 174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37" name="Line 174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38" name="Line 174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39" name="Line 174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40" name="Line 174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41" name="Line 174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42" name="Line 174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43" name="Line 175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44" name="Line 175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45" name="Line 175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46" name="Line 175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47" name="Line 175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48" name="Line 175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49" name="Line 175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50" name="Line 979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51" name="Line 979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52" name="Line 979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53" name="Line 979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54" name="Line 979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55" name="Line 979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56" name="Line 979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57" name="Line 979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58" name="Line 979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59" name="Line 979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60" name="Line 980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61" name="Line 980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62" name="Line 980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63" name="Line 980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64" name="Line 16728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65" name="Line 16728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66" name="Line 16728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67" name="Line 16728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68" name="Line 16729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69" name="Line 16729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70" name="Line 16729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71" name="Line 16729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72" name="Line 16729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73" name="Line 16729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74" name="Line 16729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75" name="Line 16729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76" name="Line 16729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77" name="Line 16729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78" name="Line 16730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79" name="Line 16730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80" name="Line 16730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81" name="Line 16730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82" name="Line 16730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83" name="Line 16730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84" name="Line 16730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85" name="Line 16730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86" name="Line 16730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87" name="Line 16730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88" name="Line 16731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89" name="Line 16731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90" name="Line 16731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91" name="Line 16731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92" name="Line 16731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93" name="Line 16731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94" name="Line 16731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95" name="Line 16731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96" name="Line 16731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97" name="Line 16731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98" name="Line 16732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299" name="Line 16732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00" name="Line 16732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01" name="Line 16732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02" name="Line 16732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03" name="Line 16732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04" name="Line 16732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05" name="Line 16732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06" name="Line 174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07" name="Line 174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08" name="Line 174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09" name="Line 174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10" name="Line 174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11" name="Line 174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12" name="Line 174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13" name="Line 175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14" name="Line 175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15" name="Line 175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16" name="Line 175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17" name="Line 175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18" name="Line 175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19" name="Line 175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20" name="Line 979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21" name="Line 979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22" name="Line 979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23" name="Line 979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24" name="Line 979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25" name="Line 979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26" name="Line 979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27" name="Line 979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28" name="Line 979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29" name="Line 979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30" name="Line 980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31" name="Line 980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32" name="Line 980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33" name="Line 980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34" name="Line 16728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35" name="Line 16728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36" name="Line 16728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37" name="Line 16728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38" name="Line 16729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39" name="Line 16729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40" name="Line 16729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41" name="Line 16729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42" name="Line 16729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43" name="Line 16729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44" name="Line 16729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45" name="Line 16729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46" name="Line 16729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47" name="Line 16729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48" name="Line 16730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49" name="Line 16730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50" name="Line 16730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51" name="Line 16730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52" name="Line 16730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53" name="Line 16730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54" name="Line 16730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55" name="Line 16730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56" name="Line 16730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57" name="Line 16730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58" name="Line 16731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59" name="Line 16731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60" name="Line 16731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61" name="Line 16731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62" name="Line 16731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63" name="Line 16731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64" name="Line 16731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65" name="Line 16731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66" name="Line 16731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67" name="Line 16731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68" name="Line 16732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69" name="Line 16732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70" name="Line 16732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71" name="Line 16732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72" name="Line 16732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73" name="Line 16732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74" name="Line 16732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75" name="Line 16732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76" name="Line 174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77" name="Line 174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78" name="Line 174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79" name="Line 174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80" name="Line 174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81" name="Line 174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82" name="Line 174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83" name="Line 175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84" name="Line 175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85" name="Line 175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86" name="Line 175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87" name="Line 175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88" name="Line 175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89" name="Line 175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90" name="Line 979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91" name="Line 979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92" name="Line 979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93" name="Line 979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94" name="Line 979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95" name="Line 979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96" name="Line 979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97" name="Line 979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98" name="Line 979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399" name="Line 979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00" name="Line 980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01" name="Line 980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02" name="Line 980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03" name="Line 980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04" name="Line 16728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05" name="Line 16728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06" name="Line 16728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07" name="Line 16728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08" name="Line 16729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09" name="Line 16729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10" name="Line 16729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11" name="Line 16729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12" name="Line 16729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13" name="Line 16729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14" name="Line 16729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15" name="Line 16729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16" name="Line 16729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17" name="Line 16729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18" name="Line 16730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19" name="Line 16730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20" name="Line 16730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21" name="Line 16730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22" name="Line 16730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23" name="Line 16730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24" name="Line 16730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25" name="Line 16730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26" name="Line 16730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27" name="Line 16730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28" name="Line 16731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29" name="Line 16731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30" name="Line 16731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31" name="Line 16731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32" name="Line 16731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33" name="Line 16731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34" name="Line 16731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35" name="Line 16731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36" name="Line 16731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37" name="Line 16731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38" name="Line 16732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39" name="Line 16732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40" name="Line 16732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41" name="Line 16732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42" name="Line 16732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43" name="Line 16732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44" name="Line 16732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45" name="Line 16732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46" name="Line 174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47" name="Line 174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48" name="Line 174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49" name="Line 174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50" name="Line 174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51" name="Line 174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52" name="Line 174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53" name="Line 175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54" name="Line 175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55" name="Line 175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56" name="Line 175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57" name="Line 175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58" name="Line 175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59" name="Line 175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60" name="Line 174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61" name="Line 174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62" name="Line 174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63" name="Line 174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64" name="Line 174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65" name="Line 174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66" name="Line 174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67" name="Line 175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68" name="Line 175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69" name="Line 175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0" name="Line 175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1" name="Line 175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2" name="Line 175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3" name="Line 175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4" name="Line 174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5" name="Line 174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6" name="Line 174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7" name="Line 174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8" name="Line 174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79" name="Line 174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0" name="Line 174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1" name="Line 175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2" name="Line 175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3" name="Line 175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4" name="Line 175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5" name="Line 175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6" name="Line 175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7" name="Line 175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8" name="Line 396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89" name="Line 396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0" name="Line 396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1" name="Line 397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2" name="Line 397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3" name="Line 397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4" name="Line 397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5" name="Line 397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6" name="Line 397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7" name="Line 397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8" name="Line 397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499" name="Line 397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0" name="Line 397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1" name="Line 398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2" name="Line 398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3" name="Line 398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4" name="Line 398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5" name="Line 398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6" name="Line 398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7" name="Line 398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8" name="Line 398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09" name="Line 398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0" name="Line 398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1" name="Line 399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2" name="Line 399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3" name="Line 399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4" name="Line 399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5" name="Line 399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6" name="Line 399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7" name="Line 399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8" name="Line 399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19" name="Line 399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0" name="Line 3999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1" name="Line 4000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2" name="Line 4001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3" name="Line 4002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4" name="Line 4003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5" name="Line 4004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6" name="Line 4005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7" name="Line 4006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8" name="Line 4007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107</xdr:row>
      <xdr:rowOff>0</xdr:rowOff>
    </xdr:from>
    <xdr:to>
      <xdr:col>10</xdr:col>
      <xdr:colOff>38100</xdr:colOff>
      <xdr:row>107</xdr:row>
      <xdr:rowOff>0</xdr:rowOff>
    </xdr:to>
    <xdr:sp macro="" textlink="">
      <xdr:nvSpPr>
        <xdr:cNvPr id="1529" name="Line 4008"/>
        <xdr:cNvSpPr>
          <a:spLocks noChangeShapeType="1"/>
        </xdr:cNvSpPr>
      </xdr:nvSpPr>
      <xdr:spPr bwMode="auto">
        <a:xfrm>
          <a:off x="5715000" y="12106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30" name="Line 342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31" name="Line 342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32" name="Line 342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33" name="Line 342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34" name="Line 342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35" name="Line 342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36" name="Line 342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37" name="Line 342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38" name="Line 342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39" name="Line 342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40" name="Line 343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41" name="Line 343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42" name="Line 343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43" name="Line 343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44" name="Line 343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45" name="Line 343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46" name="Line 343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47" name="Line 343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48" name="Line 343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49" name="Line 343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0" name="Line 344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1" name="Line 344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2" name="Line 344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3" name="Line 344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4" name="Line 344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5" name="Line 344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6" name="Line 344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7" name="Line 344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8" name="Line 344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59" name="Line 344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0" name="Line 345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1" name="Line 345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2" name="Line 345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3" name="Line 345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4" name="Line 345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5" name="Line 342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6" name="Line 342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7" name="Line 342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8" name="Line 342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69" name="Line 342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0" name="Line 342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1" name="Line 342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2" name="Line 342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3" name="Line 342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4" name="Line 342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5" name="Line 343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6" name="Line 343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7" name="Line 343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8" name="Line 343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79" name="Line 343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0" name="Line 343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1" name="Line 343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2" name="Line 343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3" name="Line 343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4" name="Line 343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5" name="Line 344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6" name="Line 344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7" name="Line 344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8" name="Line 344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89" name="Line 344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0" name="Line 344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1" name="Line 344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2" name="Line 344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3" name="Line 344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4" name="Line 344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5" name="Line 345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6" name="Line 345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7" name="Line 345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8" name="Line 345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599" name="Line 345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0" name="Line 342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1" name="Line 342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2" name="Line 342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3" name="Line 342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4" name="Line 342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5" name="Line 342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6" name="Line 342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7" name="Line 342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8" name="Line 342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09" name="Line 342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10" name="Line 343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11" name="Line 343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12" name="Line 343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13" name="Line 343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14" name="Line 343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15" name="Line 343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16" name="Line 343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17" name="Line 343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18" name="Line 343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19" name="Line 343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20" name="Line 344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21" name="Line 344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22" name="Line 344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23" name="Line 344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24" name="Line 344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25" name="Line 344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26" name="Line 344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27" name="Line 344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28" name="Line 344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29" name="Line 344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30" name="Line 345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31" name="Line 345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32" name="Line 345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33" name="Line 345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34" name="Line 345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35" name="Line 342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36" name="Line 342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37" name="Line 342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38" name="Line 342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39" name="Line 342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40" name="Line 342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41" name="Line 342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42" name="Line 342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43" name="Line 342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44" name="Line 342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45" name="Line 343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46" name="Line 343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47" name="Line 343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48" name="Line 343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49" name="Line 343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50" name="Line 343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51" name="Line 343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52" name="Line 343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53" name="Line 343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54" name="Line 343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55" name="Line 344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56" name="Line 344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57" name="Line 344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58" name="Line 344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59" name="Line 344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60" name="Line 344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61" name="Line 344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62" name="Line 344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63" name="Line 344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64" name="Line 344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65" name="Line 345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66" name="Line 345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67" name="Line 345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68" name="Line 345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69" name="Line 345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70" name="Line 342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71" name="Line 342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72" name="Line 342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73" name="Line 342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74" name="Line 342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75" name="Line 342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76" name="Line 342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77" name="Line 342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78" name="Line 342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79" name="Line 342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80" name="Line 343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81" name="Line 343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82" name="Line 343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83" name="Line 343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84" name="Line 343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85" name="Line 343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86" name="Line 343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87" name="Line 343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88" name="Line 343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89" name="Line 343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90" name="Line 344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91" name="Line 344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92" name="Line 344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93" name="Line 344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94" name="Line 344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95" name="Line 344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96" name="Line 344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97" name="Line 344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98" name="Line 344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699" name="Line 344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00" name="Line 345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01" name="Line 345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02" name="Line 345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03" name="Line 345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04" name="Line 345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05" name="Line 342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06" name="Line 342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07" name="Line 342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08" name="Line 342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09" name="Line 342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10" name="Line 342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11" name="Line 342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12" name="Line 342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13" name="Line 342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14" name="Line 342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15" name="Line 343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16" name="Line 343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17" name="Line 343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18" name="Line 343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19" name="Line 343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20" name="Line 343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21" name="Line 343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22" name="Line 343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23" name="Line 343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24" name="Line 343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25" name="Line 344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26" name="Line 344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27" name="Line 344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28" name="Line 344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29" name="Line 344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30" name="Line 344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31" name="Line 344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32" name="Line 344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33" name="Line 344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34" name="Line 344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35" name="Line 345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36" name="Line 345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37" name="Line 345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38" name="Line 345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39" name="Line 345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40" name="Line 342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41" name="Line 342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42" name="Line 342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43" name="Line 342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44" name="Line 342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45" name="Line 342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46" name="Line 342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47" name="Line 342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48" name="Line 342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49" name="Line 342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50" name="Line 343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51" name="Line 343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52" name="Line 343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53" name="Line 343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54" name="Line 343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55" name="Line 343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56" name="Line 343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57" name="Line 343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58" name="Line 343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59" name="Line 343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60" name="Line 344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61" name="Line 344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62" name="Line 344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63" name="Line 344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64" name="Line 344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65" name="Line 344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66" name="Line 344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67" name="Line 344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68" name="Line 344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69" name="Line 344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70" name="Line 345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71" name="Line 345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72" name="Line 345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73" name="Line 345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74" name="Line 345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75" name="Line 342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76" name="Line 342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77" name="Line 342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78" name="Line 342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79" name="Line 342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80" name="Line 342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81" name="Line 342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82" name="Line 342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83" name="Line 342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84" name="Line 342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85" name="Line 343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86" name="Line 343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87" name="Line 343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88" name="Line 343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89" name="Line 343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90" name="Line 343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91" name="Line 343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92" name="Line 343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93" name="Line 343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94" name="Line 343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95" name="Line 344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96" name="Line 344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97" name="Line 344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98" name="Line 344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799" name="Line 344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00" name="Line 344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01" name="Line 344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02" name="Line 344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03" name="Line 344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04" name="Line 344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05" name="Line 345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06" name="Line 345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07" name="Line 345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08" name="Line 345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09" name="Line 345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10" name="Line 342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11" name="Line 342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12" name="Line 342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13" name="Line 342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14" name="Line 342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15" name="Line 342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16" name="Line 342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17" name="Line 342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18" name="Line 342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19" name="Line 342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20" name="Line 343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21" name="Line 343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22" name="Line 343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23" name="Line 343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24" name="Line 343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25" name="Line 343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26" name="Line 343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27" name="Line 343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28" name="Line 343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29" name="Line 343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30" name="Line 344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31" name="Line 344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32" name="Line 344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33" name="Line 344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34" name="Line 344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35" name="Line 344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36" name="Line 344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37" name="Line 344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38" name="Line 344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39" name="Line 344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40" name="Line 345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41" name="Line 345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42" name="Line 345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43" name="Line 345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44" name="Line 345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45" name="Line 342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46" name="Line 342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47" name="Line 342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48" name="Line 342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49" name="Line 342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50" name="Line 342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51" name="Line 342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52" name="Line 342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53" name="Line 342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54" name="Line 342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55" name="Line 343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56" name="Line 343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57" name="Line 343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58" name="Line 343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59" name="Line 343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60" name="Line 343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61" name="Line 343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62" name="Line 343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63" name="Line 343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64" name="Line 343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65" name="Line 344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66" name="Line 344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67" name="Line 344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68" name="Line 344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69" name="Line 344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70" name="Line 344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71" name="Line 344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72" name="Line 344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73" name="Line 344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74" name="Line 344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75" name="Line 345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76" name="Line 345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77" name="Line 345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78" name="Line 345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79" name="Line 345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80" name="Line 342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81" name="Line 342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82" name="Line 342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83" name="Line 342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84" name="Line 342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85" name="Line 342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86" name="Line 342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87" name="Line 342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88" name="Line 342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89" name="Line 342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90" name="Line 343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91" name="Line 343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92" name="Line 343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93" name="Line 343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94" name="Line 343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95" name="Line 343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96" name="Line 343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97" name="Line 343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98" name="Line 343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899" name="Line 343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00" name="Line 344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01" name="Line 344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02" name="Line 344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03" name="Line 344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04" name="Line 344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05" name="Line 344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06" name="Line 344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07" name="Line 344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08" name="Line 344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09" name="Line 344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10" name="Line 345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11" name="Line 345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12" name="Line 345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13" name="Line 345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14" name="Line 345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15" name="Line 342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16" name="Line 342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17" name="Line 342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18" name="Line 342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19" name="Line 342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20" name="Line 342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21" name="Line 342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22" name="Line 342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23" name="Line 342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24" name="Line 342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25" name="Line 343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26" name="Line 343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27" name="Line 343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28" name="Line 343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29" name="Line 343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30" name="Line 343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31" name="Line 343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32" name="Line 343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33" name="Line 343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34" name="Line 343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35" name="Line 344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36" name="Line 344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37" name="Line 344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38" name="Line 344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39" name="Line 344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40" name="Line 344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41" name="Line 344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42" name="Line 344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43" name="Line 344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44" name="Line 344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45" name="Line 345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46" name="Line 345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47" name="Line 345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48" name="Line 345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49" name="Line 345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50" name="Line 342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51" name="Line 342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52" name="Line 342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53" name="Line 342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54" name="Line 342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55" name="Line 342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56" name="Line 342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57" name="Line 342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58" name="Line 342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59" name="Line 342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60" name="Line 343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61" name="Line 343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62" name="Line 343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63" name="Line 343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64" name="Line 343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65" name="Line 343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66" name="Line 343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67" name="Line 343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68" name="Line 343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69" name="Line 343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70" name="Line 344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71" name="Line 344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72" name="Line 344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73" name="Line 344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74" name="Line 344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75" name="Line 344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76" name="Line 344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77" name="Line 344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78" name="Line 344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79" name="Line 344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80" name="Line 345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81" name="Line 345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82" name="Line 345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83" name="Line 345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84" name="Line 345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85" name="Line 342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86" name="Line 342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87" name="Line 342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88" name="Line 342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89" name="Line 342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90" name="Line 342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91" name="Line 342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92" name="Line 342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93" name="Line 342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94" name="Line 342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95" name="Line 343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96" name="Line 343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97" name="Line 343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98" name="Line 343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1999" name="Line 343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00" name="Line 343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01" name="Line 343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02" name="Line 343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03" name="Line 343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04" name="Line 343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05" name="Line 344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06" name="Line 344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07" name="Line 344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08" name="Line 344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09" name="Line 344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10" name="Line 344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11" name="Line 344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12" name="Line 344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13" name="Line 344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14" name="Line 344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15" name="Line 345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16" name="Line 345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17" name="Line 345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18" name="Line 345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19" name="Line 345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20" name="Line 342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21" name="Line 342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22" name="Line 342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23" name="Line 342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24" name="Line 342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25" name="Line 342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26" name="Line 342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27" name="Line 342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28" name="Line 342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29" name="Line 342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30" name="Line 343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31" name="Line 343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32" name="Line 343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33" name="Line 343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34" name="Line 343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35" name="Line 343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36" name="Line 343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37" name="Line 343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38" name="Line 343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39" name="Line 343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40" name="Line 344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41" name="Line 344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42" name="Line 344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43" name="Line 344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44" name="Line 344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45" name="Line 344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46" name="Line 344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47" name="Line 344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48" name="Line 344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49" name="Line 344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50" name="Line 345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51" name="Line 345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52" name="Line 345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53" name="Line 345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54" name="Line 345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55" name="Line 342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56" name="Line 342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57" name="Line 342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58" name="Line 342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59" name="Line 342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60" name="Line 342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61" name="Line 342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62" name="Line 342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63" name="Line 342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64" name="Line 342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65" name="Line 343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66" name="Line 343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67" name="Line 343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68" name="Line 343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69" name="Line 343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70" name="Line 343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71" name="Line 343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72" name="Line 343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73" name="Line 343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74" name="Line 343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75" name="Line 344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76" name="Line 344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77" name="Line 344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78" name="Line 344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79" name="Line 344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80" name="Line 3445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81" name="Line 3446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82" name="Line 3447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83" name="Line 3448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84" name="Line 3449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85" name="Line 3450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86" name="Line 3451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87" name="Line 3452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88" name="Line 3453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2089" name="Line 3454"/>
        <xdr:cNvSpPr>
          <a:spLocks noChangeShapeType="1"/>
        </xdr:cNvSpPr>
      </xdr:nvSpPr>
      <xdr:spPr bwMode="auto">
        <a:xfrm>
          <a:off x="5715000" y="14049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0" name="Line 342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1" name="Line 342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2" name="Line 342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3" name="Line 342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4" name="Line 342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5" name="Line 342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6" name="Line 342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7" name="Line 342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8" name="Line 342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099" name="Line 342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00" name="Line 343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01" name="Line 343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02" name="Line 343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03" name="Line 343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04" name="Line 343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05" name="Line 343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06" name="Line 343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07" name="Line 343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08" name="Line 343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09" name="Line 343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10" name="Line 344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11" name="Line 344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12" name="Line 344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13" name="Line 344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14" name="Line 344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15" name="Line 344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16" name="Line 344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17" name="Line 344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18" name="Line 344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19" name="Line 344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20" name="Line 345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21" name="Line 345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22" name="Line 345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23" name="Line 345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24" name="Line 345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25" name="Line 342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26" name="Line 342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27" name="Line 342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28" name="Line 342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29" name="Line 342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30" name="Line 342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31" name="Line 342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32" name="Line 342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33" name="Line 342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34" name="Line 342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35" name="Line 343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36" name="Line 343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37" name="Line 343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38" name="Line 343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39" name="Line 343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40" name="Line 343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41" name="Line 343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42" name="Line 343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43" name="Line 343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44" name="Line 343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45" name="Line 344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46" name="Line 344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47" name="Line 344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48" name="Line 344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49" name="Line 344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50" name="Line 344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51" name="Line 344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52" name="Line 344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53" name="Line 344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54" name="Line 344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55" name="Line 345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56" name="Line 345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57" name="Line 345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58" name="Line 345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59" name="Line 345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60" name="Line 342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61" name="Line 342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62" name="Line 342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63" name="Line 342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64" name="Line 342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65" name="Line 342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66" name="Line 342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67" name="Line 342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68" name="Line 342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69" name="Line 342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70" name="Line 343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71" name="Line 343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72" name="Line 343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73" name="Line 343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74" name="Line 343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75" name="Line 343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76" name="Line 343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77" name="Line 343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78" name="Line 343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79" name="Line 343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80" name="Line 344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81" name="Line 344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82" name="Line 344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83" name="Line 344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84" name="Line 344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85" name="Line 344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86" name="Line 344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87" name="Line 344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88" name="Line 344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89" name="Line 344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90" name="Line 345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91" name="Line 345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92" name="Line 345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93" name="Line 345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94" name="Line 345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95" name="Line 342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96" name="Line 342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97" name="Line 342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98" name="Line 342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199" name="Line 342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00" name="Line 342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01" name="Line 342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02" name="Line 342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03" name="Line 342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04" name="Line 342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05" name="Line 343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06" name="Line 343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07" name="Line 343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08" name="Line 343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09" name="Line 343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10" name="Line 343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11" name="Line 343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12" name="Line 343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13" name="Line 343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14" name="Line 343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15" name="Line 344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16" name="Line 344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17" name="Line 344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18" name="Line 344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19" name="Line 344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20" name="Line 344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21" name="Line 344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22" name="Line 344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23" name="Line 344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24" name="Line 344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25" name="Line 345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26" name="Line 345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27" name="Line 345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28" name="Line 345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29" name="Line 345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30" name="Line 342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31" name="Line 342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32" name="Line 342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33" name="Line 342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34" name="Line 342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35" name="Line 342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36" name="Line 342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37" name="Line 342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38" name="Line 342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39" name="Line 342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40" name="Line 343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41" name="Line 343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42" name="Line 343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43" name="Line 343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44" name="Line 343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45" name="Line 343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46" name="Line 343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47" name="Line 343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48" name="Line 343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49" name="Line 343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50" name="Line 344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51" name="Line 344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52" name="Line 344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53" name="Line 344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54" name="Line 344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55" name="Line 344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56" name="Line 344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57" name="Line 344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58" name="Line 344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59" name="Line 344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60" name="Line 345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61" name="Line 345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62" name="Line 345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63" name="Line 345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64" name="Line 345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65" name="Line 342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66" name="Line 342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67" name="Line 342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68" name="Line 342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69" name="Line 342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70" name="Line 342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71" name="Line 342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72" name="Line 342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73" name="Line 342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74" name="Line 342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75" name="Line 343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76" name="Line 343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77" name="Line 343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78" name="Line 343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79" name="Line 343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80" name="Line 343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81" name="Line 343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82" name="Line 343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83" name="Line 343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84" name="Line 343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85" name="Line 344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86" name="Line 344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87" name="Line 344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88" name="Line 344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89" name="Line 344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90" name="Line 344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91" name="Line 344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92" name="Line 344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93" name="Line 344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94" name="Line 344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95" name="Line 345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96" name="Line 345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97" name="Line 345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98" name="Line 345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299" name="Line 345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00" name="Line 342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01" name="Line 342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02" name="Line 342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03" name="Line 342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04" name="Line 342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05" name="Line 342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06" name="Line 342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07" name="Line 342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08" name="Line 342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09" name="Line 342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10" name="Line 343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11" name="Line 343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12" name="Line 343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13" name="Line 343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14" name="Line 343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15" name="Line 343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16" name="Line 343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17" name="Line 343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18" name="Line 343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19" name="Line 343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20" name="Line 344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21" name="Line 344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22" name="Line 344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23" name="Line 344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24" name="Line 344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25" name="Line 344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26" name="Line 344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27" name="Line 344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28" name="Line 344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29" name="Line 344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30" name="Line 345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31" name="Line 345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32" name="Line 345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33" name="Line 345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34" name="Line 345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35" name="Line 342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36" name="Line 342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37" name="Line 342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38" name="Line 342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39" name="Line 342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40" name="Line 342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41" name="Line 342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42" name="Line 342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43" name="Line 342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44" name="Line 342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45" name="Line 343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46" name="Line 343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47" name="Line 343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48" name="Line 343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49" name="Line 343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50" name="Line 343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51" name="Line 343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52" name="Line 343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53" name="Line 343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54" name="Line 343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55" name="Line 344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56" name="Line 344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57" name="Line 344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58" name="Line 344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59" name="Line 344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60" name="Line 344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61" name="Line 344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62" name="Line 344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63" name="Line 344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64" name="Line 344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65" name="Line 345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66" name="Line 345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67" name="Line 345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68" name="Line 345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69" name="Line 345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70" name="Line 342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71" name="Line 342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72" name="Line 342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73" name="Line 342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74" name="Line 342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75" name="Line 342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76" name="Line 342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77" name="Line 342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78" name="Line 342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79" name="Line 342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80" name="Line 343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81" name="Line 343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82" name="Line 343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83" name="Line 343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84" name="Line 343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85" name="Line 343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86" name="Line 343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87" name="Line 343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88" name="Line 343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89" name="Line 343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90" name="Line 344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91" name="Line 344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92" name="Line 344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93" name="Line 344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94" name="Line 344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95" name="Line 344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96" name="Line 344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97" name="Line 344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98" name="Line 344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399" name="Line 344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00" name="Line 345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01" name="Line 345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02" name="Line 345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03" name="Line 345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04" name="Line 345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05" name="Line 342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06" name="Line 342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07" name="Line 342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08" name="Line 342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09" name="Line 342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10" name="Line 342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11" name="Line 342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12" name="Line 342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13" name="Line 342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14" name="Line 342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15" name="Line 343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16" name="Line 343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17" name="Line 343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18" name="Line 343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19" name="Line 343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20" name="Line 343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21" name="Line 343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22" name="Line 343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23" name="Line 343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24" name="Line 343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25" name="Line 344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26" name="Line 344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27" name="Line 344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28" name="Line 344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29" name="Line 344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30" name="Line 344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31" name="Line 344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32" name="Line 344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33" name="Line 344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34" name="Line 344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35" name="Line 345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36" name="Line 345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37" name="Line 345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38" name="Line 345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39" name="Line 345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40" name="Line 342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41" name="Line 342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42" name="Line 342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43" name="Line 342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44" name="Line 342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45" name="Line 342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46" name="Line 342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47" name="Line 342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48" name="Line 342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49" name="Line 342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50" name="Line 343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51" name="Line 343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52" name="Line 343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53" name="Line 343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54" name="Line 343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55" name="Line 343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56" name="Line 343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57" name="Line 343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58" name="Line 343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59" name="Line 343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60" name="Line 344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61" name="Line 344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62" name="Line 344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63" name="Line 344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64" name="Line 344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65" name="Line 344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66" name="Line 344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67" name="Line 344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68" name="Line 344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69" name="Line 344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70" name="Line 345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71" name="Line 345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72" name="Line 345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73" name="Line 345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74" name="Line 345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75" name="Line 342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76" name="Line 342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77" name="Line 342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78" name="Line 342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79" name="Line 342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80" name="Line 342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81" name="Line 342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82" name="Line 342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83" name="Line 342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84" name="Line 342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85" name="Line 343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86" name="Line 343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87" name="Line 343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88" name="Line 343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89" name="Line 343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90" name="Line 343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91" name="Line 343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92" name="Line 343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93" name="Line 343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94" name="Line 343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95" name="Line 344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96" name="Line 344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97" name="Line 344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98" name="Line 344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499" name="Line 344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00" name="Line 344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01" name="Line 344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02" name="Line 344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03" name="Line 344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04" name="Line 344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05" name="Line 345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06" name="Line 345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07" name="Line 345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08" name="Line 345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09" name="Line 345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10" name="Line 342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11" name="Line 342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12" name="Line 342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13" name="Line 342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14" name="Line 342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15" name="Line 342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16" name="Line 342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17" name="Line 342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18" name="Line 342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19" name="Line 342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20" name="Line 343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21" name="Line 343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22" name="Line 343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23" name="Line 343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24" name="Line 343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25" name="Line 343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26" name="Line 343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27" name="Line 343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28" name="Line 343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29" name="Line 343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30" name="Line 344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31" name="Line 344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32" name="Line 344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33" name="Line 344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34" name="Line 344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35" name="Line 344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36" name="Line 344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37" name="Line 344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38" name="Line 344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39" name="Line 344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40" name="Line 345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41" name="Line 345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42" name="Line 345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43" name="Line 345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44" name="Line 345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45" name="Line 342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46" name="Line 342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47" name="Line 342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48" name="Line 342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49" name="Line 342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50" name="Line 342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51" name="Line 342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52" name="Line 342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53" name="Line 342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54" name="Line 342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55" name="Line 343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56" name="Line 343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57" name="Line 343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58" name="Line 343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59" name="Line 343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60" name="Line 343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61" name="Line 343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62" name="Line 343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63" name="Line 343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64" name="Line 343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65" name="Line 344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66" name="Line 344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67" name="Line 344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68" name="Line 344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69" name="Line 344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70" name="Line 344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71" name="Line 344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72" name="Line 344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73" name="Line 344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74" name="Line 344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75" name="Line 345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76" name="Line 345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77" name="Line 345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78" name="Line 345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79" name="Line 345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80" name="Line 342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81" name="Line 342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82" name="Line 342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83" name="Line 342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84" name="Line 342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85" name="Line 342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86" name="Line 342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87" name="Line 342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88" name="Line 342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89" name="Line 342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90" name="Line 343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91" name="Line 343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92" name="Line 343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93" name="Line 343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94" name="Line 343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95" name="Line 343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96" name="Line 343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97" name="Line 343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98" name="Line 343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599" name="Line 343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00" name="Line 344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01" name="Line 344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02" name="Line 344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03" name="Line 344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04" name="Line 344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05" name="Line 344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06" name="Line 344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07" name="Line 344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08" name="Line 344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09" name="Line 344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10" name="Line 345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11" name="Line 345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12" name="Line 345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13" name="Line 345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14" name="Line 345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15" name="Line 342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16" name="Line 342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17" name="Line 342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18" name="Line 342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19" name="Line 342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20" name="Line 342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21" name="Line 342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22" name="Line 342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23" name="Line 342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24" name="Line 342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25" name="Line 343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26" name="Line 343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27" name="Line 343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28" name="Line 343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29" name="Line 343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30" name="Line 343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31" name="Line 343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32" name="Line 343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33" name="Line 343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34" name="Line 343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35" name="Line 344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36" name="Line 344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37" name="Line 344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38" name="Line 344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39" name="Line 344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40" name="Line 3445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41" name="Line 3446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42" name="Line 3447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43" name="Line 3448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44" name="Line 3449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45" name="Line 3450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46" name="Line 3451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47" name="Line 3452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48" name="Line 3453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649" name="Line 3454"/>
        <xdr:cNvSpPr>
          <a:spLocks noChangeShapeType="1"/>
        </xdr:cNvSpPr>
      </xdr:nvSpPr>
      <xdr:spPr bwMode="auto">
        <a:xfrm>
          <a:off x="5715000" y="13401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50" name="Line 342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51" name="Line 342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52" name="Line 342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53" name="Line 342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54" name="Line 342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55" name="Line 342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56" name="Line 342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57" name="Line 342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58" name="Line 342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59" name="Line 342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60" name="Line 343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61" name="Line 343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62" name="Line 343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63" name="Line 343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64" name="Line 343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65" name="Line 343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66" name="Line 343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67" name="Line 343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68" name="Line 343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69" name="Line 343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70" name="Line 344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71" name="Line 344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72" name="Line 344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73" name="Line 344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74" name="Line 344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75" name="Line 344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76" name="Line 344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77" name="Line 344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78" name="Line 344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79" name="Line 344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80" name="Line 345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81" name="Line 345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82" name="Line 345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83" name="Line 345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84" name="Line 345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85" name="Line 342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86" name="Line 342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87" name="Line 342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88" name="Line 342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89" name="Line 342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90" name="Line 342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91" name="Line 342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92" name="Line 342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93" name="Line 342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94" name="Line 342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95" name="Line 343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96" name="Line 343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97" name="Line 343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98" name="Line 343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99" name="Line 343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00" name="Line 343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01" name="Line 343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02" name="Line 343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03" name="Line 343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04" name="Line 343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05" name="Line 344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06" name="Line 344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07" name="Line 344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08" name="Line 344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09" name="Line 344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10" name="Line 344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11" name="Line 344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12" name="Line 344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13" name="Line 344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14" name="Line 344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15" name="Line 345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16" name="Line 345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17" name="Line 345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18" name="Line 345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19" name="Line 345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20" name="Line 342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21" name="Line 342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22" name="Line 342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23" name="Line 342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24" name="Line 342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25" name="Line 342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26" name="Line 342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27" name="Line 342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28" name="Line 342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29" name="Line 342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30" name="Line 343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31" name="Line 343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32" name="Line 343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33" name="Line 343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34" name="Line 343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35" name="Line 343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36" name="Line 343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37" name="Line 343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38" name="Line 343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39" name="Line 343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40" name="Line 344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41" name="Line 344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42" name="Line 344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43" name="Line 344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44" name="Line 344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45" name="Line 344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46" name="Line 344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47" name="Line 344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48" name="Line 344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49" name="Line 344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50" name="Line 345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51" name="Line 345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52" name="Line 345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53" name="Line 345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54" name="Line 345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55" name="Line 342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56" name="Line 342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57" name="Line 342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58" name="Line 342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59" name="Line 342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60" name="Line 342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61" name="Line 342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62" name="Line 342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63" name="Line 342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64" name="Line 342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65" name="Line 343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66" name="Line 343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67" name="Line 343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68" name="Line 343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69" name="Line 343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70" name="Line 343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71" name="Line 343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72" name="Line 343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73" name="Line 343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74" name="Line 343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75" name="Line 344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76" name="Line 344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77" name="Line 344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78" name="Line 344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79" name="Line 344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80" name="Line 344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81" name="Line 344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82" name="Line 344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83" name="Line 344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84" name="Line 344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85" name="Line 345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86" name="Line 345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87" name="Line 345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88" name="Line 345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89" name="Line 345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90" name="Line 342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91" name="Line 342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92" name="Line 342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93" name="Line 342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94" name="Line 342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95" name="Line 342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96" name="Line 342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97" name="Line 342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98" name="Line 342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99" name="Line 342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00" name="Line 343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01" name="Line 343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02" name="Line 343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03" name="Line 343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04" name="Line 343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05" name="Line 343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06" name="Line 343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07" name="Line 343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08" name="Line 343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09" name="Line 343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10" name="Line 344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11" name="Line 344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12" name="Line 344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13" name="Line 344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14" name="Line 344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15" name="Line 344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16" name="Line 344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17" name="Line 344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18" name="Line 344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19" name="Line 344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20" name="Line 345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21" name="Line 345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22" name="Line 345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23" name="Line 345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24" name="Line 345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25" name="Line 342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26" name="Line 342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27" name="Line 342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28" name="Line 342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29" name="Line 342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30" name="Line 342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31" name="Line 342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32" name="Line 342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33" name="Line 342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34" name="Line 342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35" name="Line 343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36" name="Line 343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37" name="Line 343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38" name="Line 343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39" name="Line 343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40" name="Line 343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41" name="Line 343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42" name="Line 343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43" name="Line 343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44" name="Line 343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45" name="Line 344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46" name="Line 344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47" name="Line 344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48" name="Line 344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49" name="Line 344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50" name="Line 344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51" name="Line 344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52" name="Line 344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53" name="Line 344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54" name="Line 344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55" name="Line 345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56" name="Line 345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57" name="Line 345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58" name="Line 345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59" name="Line 345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60" name="Line 342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61" name="Line 342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62" name="Line 342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63" name="Line 342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64" name="Line 342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65" name="Line 342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66" name="Line 342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67" name="Line 342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68" name="Line 342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69" name="Line 342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70" name="Line 343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71" name="Line 343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72" name="Line 343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73" name="Line 343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74" name="Line 343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75" name="Line 343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76" name="Line 343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77" name="Line 343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78" name="Line 343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79" name="Line 343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80" name="Line 344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81" name="Line 344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82" name="Line 344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83" name="Line 344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84" name="Line 344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85" name="Line 344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86" name="Line 344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87" name="Line 344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88" name="Line 344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89" name="Line 344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90" name="Line 345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91" name="Line 345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92" name="Line 345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93" name="Line 345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94" name="Line 345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95" name="Line 342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96" name="Line 342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97" name="Line 342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98" name="Line 342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99" name="Line 342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00" name="Line 342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01" name="Line 342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02" name="Line 342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03" name="Line 342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04" name="Line 342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05" name="Line 343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06" name="Line 343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07" name="Line 343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08" name="Line 343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09" name="Line 343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10" name="Line 343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11" name="Line 343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12" name="Line 343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13" name="Line 343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14" name="Line 343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15" name="Line 344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16" name="Line 344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17" name="Line 344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18" name="Line 344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19" name="Line 344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20" name="Line 344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21" name="Line 344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22" name="Line 344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23" name="Line 344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24" name="Line 344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25" name="Line 345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26" name="Line 345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27" name="Line 345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28" name="Line 345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29" name="Line 345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30" name="Line 342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31" name="Line 342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32" name="Line 342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33" name="Line 342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34" name="Line 342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35" name="Line 342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36" name="Line 342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37" name="Line 342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38" name="Line 342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39" name="Line 342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40" name="Line 343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41" name="Line 343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42" name="Line 343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43" name="Line 343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44" name="Line 343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45" name="Line 343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46" name="Line 343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47" name="Line 343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48" name="Line 343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49" name="Line 343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50" name="Line 344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51" name="Line 344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52" name="Line 344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53" name="Line 344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54" name="Line 344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55" name="Line 344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56" name="Line 344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57" name="Line 344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58" name="Line 344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59" name="Line 344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60" name="Line 345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61" name="Line 345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62" name="Line 345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63" name="Line 345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64" name="Line 345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65" name="Line 342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66" name="Line 342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67" name="Line 342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68" name="Line 342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69" name="Line 342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70" name="Line 342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71" name="Line 342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72" name="Line 342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73" name="Line 342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74" name="Line 342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75" name="Line 343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76" name="Line 343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77" name="Line 343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78" name="Line 343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79" name="Line 343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80" name="Line 343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81" name="Line 343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82" name="Line 343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83" name="Line 343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84" name="Line 343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85" name="Line 344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86" name="Line 344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87" name="Line 344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88" name="Line 344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89" name="Line 344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90" name="Line 344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91" name="Line 344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92" name="Line 344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93" name="Line 344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94" name="Line 344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95" name="Line 345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96" name="Line 345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97" name="Line 345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98" name="Line 345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99" name="Line 345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00" name="Line 342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01" name="Line 342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02" name="Line 342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03" name="Line 342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04" name="Line 342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05" name="Line 342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06" name="Line 342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07" name="Line 342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08" name="Line 342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09" name="Line 342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10" name="Line 343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11" name="Line 343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12" name="Line 343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13" name="Line 343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14" name="Line 343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15" name="Line 343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16" name="Line 343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17" name="Line 343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18" name="Line 343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19" name="Line 343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20" name="Line 344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21" name="Line 344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22" name="Line 344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23" name="Line 344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24" name="Line 344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25" name="Line 344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26" name="Line 344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27" name="Line 344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28" name="Line 344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29" name="Line 344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30" name="Line 345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31" name="Line 345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32" name="Line 345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33" name="Line 345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34" name="Line 345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35" name="Line 342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36" name="Line 342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37" name="Line 342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38" name="Line 342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39" name="Line 342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40" name="Line 342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41" name="Line 342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42" name="Line 342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43" name="Line 342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44" name="Line 342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45" name="Line 343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46" name="Line 343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47" name="Line 343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48" name="Line 343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49" name="Line 343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50" name="Line 343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51" name="Line 343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52" name="Line 343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53" name="Line 343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54" name="Line 343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55" name="Line 344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56" name="Line 344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57" name="Line 344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58" name="Line 344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59" name="Line 344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60" name="Line 344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61" name="Line 344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62" name="Line 344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63" name="Line 344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64" name="Line 344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65" name="Line 345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66" name="Line 345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67" name="Line 345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68" name="Line 345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69" name="Line 345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70" name="Line 342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71" name="Line 342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72" name="Line 342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73" name="Line 342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74" name="Line 342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75" name="Line 342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76" name="Line 342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77" name="Line 342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78" name="Line 342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79" name="Line 342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0" name="Line 343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1" name="Line 343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2" name="Line 343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3" name="Line 343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4" name="Line 343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5" name="Line 343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6" name="Line 343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7" name="Line 343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8" name="Line 343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89" name="Line 343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0" name="Line 344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1" name="Line 344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2" name="Line 344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3" name="Line 344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4" name="Line 344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5" name="Line 344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6" name="Line 344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7" name="Line 344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8" name="Line 344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099" name="Line 344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0" name="Line 345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1" name="Line 345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2" name="Line 345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3" name="Line 345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4" name="Line 345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5" name="Line 342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6" name="Line 342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7" name="Line 342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8" name="Line 342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09" name="Line 342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0" name="Line 342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1" name="Line 342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2" name="Line 342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3" name="Line 342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4" name="Line 342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5" name="Line 343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6" name="Line 343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7" name="Line 343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8" name="Line 343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19" name="Line 343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0" name="Line 343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1" name="Line 343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2" name="Line 343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3" name="Line 343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4" name="Line 343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5" name="Line 344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6" name="Line 344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7" name="Line 344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8" name="Line 344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29" name="Line 344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0" name="Line 344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1" name="Line 344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2" name="Line 344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3" name="Line 344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4" name="Line 344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5" name="Line 345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6" name="Line 345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7" name="Line 345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8" name="Line 345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39" name="Line 345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0" name="Line 342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1" name="Line 342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2" name="Line 342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3" name="Line 342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4" name="Line 342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5" name="Line 342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6" name="Line 342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7" name="Line 342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8" name="Line 342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49" name="Line 342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0" name="Line 343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1" name="Line 343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2" name="Line 343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3" name="Line 343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4" name="Line 343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5" name="Line 343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6" name="Line 343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7" name="Line 343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8" name="Line 343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59" name="Line 343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60" name="Line 344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61" name="Line 344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62" name="Line 344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63" name="Line 344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64" name="Line 344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65" name="Line 344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66" name="Line 344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67" name="Line 344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68" name="Line 344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69" name="Line 344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70" name="Line 345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71" name="Line 345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72" name="Line 345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73" name="Line 345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74" name="Line 345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75" name="Line 342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76" name="Line 342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77" name="Line 342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78" name="Line 342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79" name="Line 342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80" name="Line 342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81" name="Line 342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82" name="Line 342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83" name="Line 342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84" name="Line 342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85" name="Line 343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86" name="Line 343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87" name="Line 343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88" name="Line 343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89" name="Line 343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90" name="Line 343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91" name="Line 343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92" name="Line 343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93" name="Line 343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94" name="Line 343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95" name="Line 344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96" name="Line 344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97" name="Line 344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98" name="Line 344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199" name="Line 344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200" name="Line 3445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201" name="Line 3446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202" name="Line 3447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203" name="Line 3448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204" name="Line 3449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205" name="Line 3450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206" name="Line 3451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207" name="Line 3452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208" name="Line 3453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3209" name="Line 3454"/>
        <xdr:cNvSpPr>
          <a:spLocks noChangeShapeType="1"/>
        </xdr:cNvSpPr>
      </xdr:nvSpPr>
      <xdr:spPr bwMode="auto">
        <a:xfrm>
          <a:off x="5715000" y="12753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10" name="Line 174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11" name="Line 174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12" name="Line 174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13" name="Line 174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14" name="Line 1747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15" name="Line 1748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16" name="Line 1749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17" name="Line 1750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18" name="Line 1751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19" name="Line 1752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20" name="Line 175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21" name="Line 175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22" name="Line 175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23" name="Line 175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24" name="Line 174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25" name="Line 174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26" name="Line 174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27" name="Line 174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28" name="Line 1747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29" name="Line 1748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30" name="Line 1749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31" name="Line 1750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32" name="Line 1751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33" name="Line 1752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34" name="Line 175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35" name="Line 175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36" name="Line 175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37" name="Line 175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38" name="Line 174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39" name="Line 174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40" name="Line 174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41" name="Line 174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42" name="Line 1747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43" name="Line 1748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44" name="Line 1749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45" name="Line 1750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46" name="Line 1751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47" name="Line 1752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48" name="Line 175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49" name="Line 175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50" name="Line 175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51" name="Line 175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52" name="Line 174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53" name="Line 174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54" name="Line 174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55" name="Line 174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56" name="Line 1747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57" name="Line 1748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58" name="Line 1749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59" name="Line 1750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60" name="Line 1751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61" name="Line 1752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62" name="Line 175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63" name="Line 175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64" name="Line 175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65" name="Line 175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66" name="Line 174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67" name="Line 174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68" name="Line 174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69" name="Line 174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70" name="Line 1747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71" name="Line 1748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72" name="Line 1749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73" name="Line 1750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74" name="Line 1751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75" name="Line 1752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76" name="Line 175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77" name="Line 175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78" name="Line 175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279" name="Line 175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0" name="Line 174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1" name="Line 174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2" name="Line 174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3" name="Line 174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4" name="Line 174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5" name="Line 174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6" name="Line 174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7" name="Line 175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8" name="Line 175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89" name="Line 175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0" name="Line 175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1" name="Line 175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2" name="Line 175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3" name="Line 175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4" name="Line 174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5" name="Line 174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6" name="Line 174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7" name="Line 174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8" name="Line 174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299" name="Line 174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0" name="Line 174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1" name="Line 175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2" name="Line 175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3" name="Line 175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4" name="Line 175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5" name="Line 175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6" name="Line 175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7" name="Line 175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8" name="Line 174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09" name="Line 174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0" name="Line 174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1" name="Line 174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2" name="Line 174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3" name="Line 174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4" name="Line 174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5" name="Line 175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6" name="Line 175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7" name="Line 175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8" name="Line 175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19" name="Line 175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0" name="Line 175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1" name="Line 175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2" name="Line 174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3" name="Line 174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4" name="Line 174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5" name="Line 174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6" name="Line 174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7" name="Line 174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8" name="Line 174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29" name="Line 175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0" name="Line 175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1" name="Line 175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2" name="Line 175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3" name="Line 175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4" name="Line 175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5" name="Line 175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6" name="Line 174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7" name="Line 174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8" name="Line 174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39" name="Line 174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0" name="Line 174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1" name="Line 174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2" name="Line 174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3" name="Line 175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4" name="Line 175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5" name="Line 175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6" name="Line 175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7" name="Line 175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8" name="Line 175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49" name="Line 175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0" name="Line 174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1" name="Line 174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2" name="Line 174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3" name="Line 174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4" name="Line 174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5" name="Line 174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6" name="Line 174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7" name="Line 175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8" name="Line 175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59" name="Line 175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0" name="Line 175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1" name="Line 175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2" name="Line 175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3" name="Line 175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4" name="Line 174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5" name="Line 174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6" name="Line 174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7" name="Line 174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8" name="Line 174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69" name="Line 174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0" name="Line 174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1" name="Line 175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2" name="Line 175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3" name="Line 175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4" name="Line 175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5" name="Line 175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6" name="Line 175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77" name="Line 175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78" name="Line 174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79" name="Line 174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80" name="Line 174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81" name="Line 174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82" name="Line 1747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83" name="Line 1748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84" name="Line 1749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85" name="Line 1750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86" name="Line 1751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87" name="Line 1752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88" name="Line 175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89" name="Line 175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90" name="Line 175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391" name="Line 175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2" name="Line 174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3" name="Line 174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4" name="Line 174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5" name="Line 174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6" name="Line 174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7" name="Line 174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8" name="Line 174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399" name="Line 175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00" name="Line 175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01" name="Line 175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02" name="Line 175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03" name="Line 175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04" name="Line 175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05" name="Line 175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06" name="Line 174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07" name="Line 174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08" name="Line 174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09" name="Line 174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10" name="Line 174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11" name="Line 174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12" name="Line 174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13" name="Line 175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14" name="Line 175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15" name="Line 175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16" name="Line 175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17" name="Line 175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18" name="Line 175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19" name="Line 175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20" name="Line 174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21" name="Line 174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22" name="Line 174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23" name="Line 174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24" name="Line 1747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25" name="Line 1748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26" name="Line 1749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27" name="Line 1750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28" name="Line 1751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29" name="Line 1752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30" name="Line 175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31" name="Line 175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32" name="Line 175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33" name="Line 175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34" name="Line 174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35" name="Line 174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36" name="Line 174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37" name="Line 174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38" name="Line 1747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39" name="Line 1748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40" name="Line 1749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41" name="Line 1750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42" name="Line 1751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43" name="Line 1752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44" name="Line 175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45" name="Line 175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46" name="Line 175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447" name="Line 175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48" name="Line 174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49" name="Line 174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50" name="Line 174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51" name="Line 174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52" name="Line 174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53" name="Line 174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54" name="Line 174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55" name="Line 175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56" name="Line 175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57" name="Line 175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58" name="Line 175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59" name="Line 175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60" name="Line 175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61" name="Line 175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62" name="Line 174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63" name="Line 174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64" name="Line 174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65" name="Line 174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66" name="Line 174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67" name="Line 174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68" name="Line 174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69" name="Line 175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70" name="Line 175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71" name="Line 175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72" name="Line 175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73" name="Line 175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74" name="Line 175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75" name="Line 175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76" name="Line 174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77" name="Line 174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78" name="Line 174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79" name="Line 174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80" name="Line 174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81" name="Line 174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82" name="Line 174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83" name="Line 175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84" name="Line 175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85" name="Line 175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86" name="Line 175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87" name="Line 175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88" name="Line 175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89" name="Line 175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90" name="Line 396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91" name="Line 396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92" name="Line 396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93" name="Line 397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94" name="Line 397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95" name="Line 397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96" name="Line 397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97" name="Line 397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98" name="Line 397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499" name="Line 397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00" name="Line 397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01" name="Line 397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02" name="Line 397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03" name="Line 398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04" name="Line 398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05" name="Line 398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06" name="Line 398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07" name="Line 398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08" name="Line 398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09" name="Line 398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10" name="Line 398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11" name="Line 398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12" name="Line 398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13" name="Line 399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14" name="Line 399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15" name="Line 399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16" name="Line 399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17" name="Line 399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18" name="Line 399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19" name="Line 399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20" name="Line 399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21" name="Line 399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22" name="Line 399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23" name="Line 400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24" name="Line 400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25" name="Line 400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26" name="Line 400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27" name="Line 400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28" name="Line 400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29" name="Line 400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30" name="Line 400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31" name="Line 400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32" name="Line 174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33" name="Line 174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34" name="Line 174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35" name="Line 174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36" name="Line 174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37" name="Line 174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38" name="Line 174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39" name="Line 175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40" name="Line 175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41" name="Line 175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42" name="Line 175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43" name="Line 175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44" name="Line 175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45" name="Line 175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46" name="Line 174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47" name="Line 174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48" name="Line 174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49" name="Line 174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0" name="Line 174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1" name="Line 174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2" name="Line 174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3" name="Line 175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4" name="Line 175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5" name="Line 175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6" name="Line 175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7" name="Line 175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8" name="Line 175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59" name="Line 175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0" name="Line 174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1" name="Line 174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2" name="Line 174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3" name="Line 174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4" name="Line 174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5" name="Line 174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6" name="Line 174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7" name="Line 175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8" name="Line 175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69" name="Line 175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0" name="Line 175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1" name="Line 175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2" name="Line 175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3" name="Line 175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4" name="Line 174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5" name="Line 174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6" name="Line 174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7" name="Line 174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8" name="Line 174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79" name="Line 174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0" name="Line 174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1" name="Line 175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2" name="Line 175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3" name="Line 175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4" name="Line 175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5" name="Line 175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6" name="Line 175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7" name="Line 175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8" name="Line 174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89" name="Line 174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0" name="Line 174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1" name="Line 174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2" name="Line 1747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3" name="Line 1748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4" name="Line 1749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5" name="Line 1750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6" name="Line 1751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7" name="Line 1752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8" name="Line 1753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599" name="Line 1754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00" name="Line 1755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3601" name="Line 1756"/>
        <xdr:cNvSpPr>
          <a:spLocks noChangeShapeType="1"/>
        </xdr:cNvSpPr>
      </xdr:nvSpPr>
      <xdr:spPr bwMode="auto">
        <a:xfrm>
          <a:off x="5715000" y="15992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02" name="Line 174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03" name="Line 174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04" name="Line 174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05" name="Line 174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06" name="Line 1747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07" name="Line 1748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08" name="Line 1749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09" name="Line 1750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10" name="Line 1751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11" name="Line 1752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12" name="Line 175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13" name="Line 175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14" name="Line 175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15" name="Line 175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16" name="Line 174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17" name="Line 174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18" name="Line 174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19" name="Line 174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20" name="Line 1747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21" name="Line 1748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22" name="Line 1749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23" name="Line 1750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24" name="Line 1751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25" name="Line 1752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26" name="Line 175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27" name="Line 175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28" name="Line 175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29" name="Line 175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30" name="Line 174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31" name="Line 174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32" name="Line 174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33" name="Line 174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34" name="Line 1747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35" name="Line 1748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36" name="Line 1749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37" name="Line 1750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38" name="Line 1751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39" name="Line 1752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40" name="Line 175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41" name="Line 175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42" name="Line 175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43" name="Line 175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44" name="Line 174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45" name="Line 174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46" name="Line 174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47" name="Line 174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48" name="Line 1747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49" name="Line 1748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50" name="Line 1749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51" name="Line 1750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52" name="Line 1751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53" name="Line 1752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54" name="Line 1753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55" name="Line 1754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56" name="Line 1755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3657" name="Line 1756"/>
        <xdr:cNvSpPr>
          <a:spLocks noChangeShapeType="1"/>
        </xdr:cNvSpPr>
      </xdr:nvSpPr>
      <xdr:spPr bwMode="auto">
        <a:xfrm>
          <a:off x="5715000" y="1664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58" name="Line 1743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59" name="Line 1744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60" name="Line 1745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61" name="Line 1746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62" name="Line 1747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63" name="Line 1748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64" name="Line 1749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65" name="Line 1750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66" name="Line 1751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67" name="Line 1752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68" name="Line 1753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69" name="Line 1754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70" name="Line 1755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71" name="Line 1756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72" name="Line 1743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73" name="Line 1744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74" name="Line 1745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75" name="Line 1746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76" name="Line 1747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77" name="Line 1748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78" name="Line 1749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79" name="Line 1750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80" name="Line 1751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81" name="Line 1752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82" name="Line 1753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83" name="Line 1754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84" name="Line 1755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85" name="Line 1756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86" name="Line 1743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87" name="Line 1744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88" name="Line 1745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89" name="Line 1746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0" name="Line 1747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1" name="Line 1748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2" name="Line 1749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3" name="Line 1750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4" name="Line 1751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5" name="Line 1752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6" name="Line 1753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7" name="Line 1754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8" name="Line 1755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699" name="Line 1756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0" name="Line 1743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1" name="Line 1744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2" name="Line 1745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3" name="Line 1746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4" name="Line 1747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5" name="Line 1748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6" name="Line 1749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7" name="Line 1750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8" name="Line 1751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09" name="Line 1752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0" name="Line 1753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1" name="Line 1754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2" name="Line 1755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3" name="Line 1756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4" name="Line 1743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5" name="Line 1744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6" name="Line 1745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7" name="Line 1746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8" name="Line 1747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19" name="Line 1748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20" name="Line 1749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21" name="Line 1750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22" name="Line 1751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23" name="Line 1752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24" name="Line 1753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25" name="Line 1754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26" name="Line 1755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3727" name="Line 1756"/>
        <xdr:cNvSpPr>
          <a:spLocks noChangeShapeType="1"/>
        </xdr:cNvSpPr>
      </xdr:nvSpPr>
      <xdr:spPr bwMode="auto">
        <a:xfrm>
          <a:off x="5715000" y="1614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28" name="Line 174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29" name="Line 174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30" name="Line 174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31" name="Line 174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32" name="Line 1747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33" name="Line 1748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34" name="Line 1749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35" name="Line 1750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36" name="Line 1751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37" name="Line 1752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38" name="Line 175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39" name="Line 175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40" name="Line 175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41" name="Line 175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42" name="Line 174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43" name="Line 174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44" name="Line 174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45" name="Line 174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46" name="Line 1747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47" name="Line 1748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48" name="Line 1749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49" name="Line 1750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50" name="Line 1751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51" name="Line 1752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52" name="Line 175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53" name="Line 175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54" name="Line 175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55" name="Line 175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56" name="Line 174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57" name="Line 174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58" name="Line 174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59" name="Line 174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60" name="Line 1747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61" name="Line 1748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62" name="Line 1749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63" name="Line 1750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64" name="Line 1751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65" name="Line 1752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66" name="Line 175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67" name="Line 175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68" name="Line 175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69" name="Line 175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70" name="Line 3967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71" name="Line 3968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72" name="Line 3969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73" name="Line 3970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74" name="Line 3971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75" name="Line 3972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76" name="Line 397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77" name="Line 397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78" name="Line 397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79" name="Line 397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80" name="Line 3977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81" name="Line 3978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82" name="Line 3979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83" name="Line 3980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84" name="Line 3981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85" name="Line 3982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86" name="Line 398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87" name="Line 398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88" name="Line 398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89" name="Line 398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90" name="Line 3987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91" name="Line 3988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92" name="Line 3989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93" name="Line 3990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94" name="Line 3991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95" name="Line 3992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96" name="Line 399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97" name="Line 399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98" name="Line 399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99" name="Line 399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00" name="Line 3997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01" name="Line 3998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02" name="Line 3999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03" name="Line 4000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04" name="Line 4001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05" name="Line 4002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06" name="Line 400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07" name="Line 400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08" name="Line 400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09" name="Line 400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10" name="Line 4007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11" name="Line 4008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12" name="Line 174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13" name="Line 174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14" name="Line 174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15" name="Line 174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16" name="Line 1747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17" name="Line 1748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18" name="Line 1749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19" name="Line 1750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20" name="Line 1751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21" name="Line 1752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22" name="Line 175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23" name="Line 175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24" name="Line 175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25" name="Line 175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26" name="Line 174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27" name="Line 174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28" name="Line 174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29" name="Line 174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30" name="Line 1747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31" name="Line 1748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32" name="Line 1749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33" name="Line 1750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34" name="Line 1751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35" name="Line 1752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36" name="Line 175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37" name="Line 175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38" name="Line 175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39" name="Line 175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40" name="Line 174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41" name="Line 174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42" name="Line 174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43" name="Line 174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44" name="Line 1747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45" name="Line 1748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46" name="Line 1749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47" name="Line 1750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48" name="Line 1751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49" name="Line 1752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50" name="Line 175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51" name="Line 175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52" name="Line 175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53" name="Line 175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54" name="Line 174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55" name="Line 174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56" name="Line 174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57" name="Line 174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58" name="Line 1747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59" name="Line 1748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60" name="Line 1749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61" name="Line 1750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62" name="Line 1751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63" name="Line 1752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64" name="Line 175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65" name="Line 175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66" name="Line 175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67" name="Line 175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68" name="Line 174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69" name="Line 174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70" name="Line 174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71" name="Line 174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72" name="Line 1747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73" name="Line 1748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74" name="Line 1749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75" name="Line 1750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76" name="Line 1751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77" name="Line 1752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78" name="Line 1753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79" name="Line 1754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80" name="Line 1755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81" name="Line 1756"/>
        <xdr:cNvSpPr>
          <a:spLocks noChangeShapeType="1"/>
        </xdr:cNvSpPr>
      </xdr:nvSpPr>
      <xdr:spPr bwMode="auto">
        <a:xfrm>
          <a:off x="5711687" y="1116495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882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883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884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885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886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887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888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889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890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891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892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893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894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895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896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897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898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899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00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01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02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03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04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05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06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07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08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09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10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11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12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13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14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15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16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17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18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19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20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21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22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23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24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25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26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27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28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29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30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31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32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33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34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35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36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37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38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39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40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41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42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43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44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45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46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47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48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49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50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51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52" name="Line 342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53" name="Line 342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54" name="Line 342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55" name="Line 342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56" name="Line 342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57" name="Line 342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58" name="Line 342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59" name="Line 342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60" name="Line 342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61" name="Line 342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62" name="Line 343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63" name="Line 343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64" name="Line 343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65" name="Line 343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66" name="Line 343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67" name="Line 343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68" name="Line 343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69" name="Line 343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70" name="Line 343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71" name="Line 343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72" name="Line 344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73" name="Line 344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74" name="Line 344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75" name="Line 34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76" name="Line 34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77" name="Line 34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78" name="Line 34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79" name="Line 34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80" name="Line 34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81" name="Line 34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82" name="Line 34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83" name="Line 34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84" name="Line 34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85" name="Line 34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86" name="Line 34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87" name="Line 342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88" name="Line 342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89" name="Line 342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90" name="Line 342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91" name="Line 342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92" name="Line 342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93" name="Line 342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94" name="Line 342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95" name="Line 342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96" name="Line 342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97" name="Line 343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98" name="Line 343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3999" name="Line 343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00" name="Line 343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01" name="Line 343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02" name="Line 343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03" name="Line 343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04" name="Line 343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05" name="Line 343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06" name="Line 343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07" name="Line 344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08" name="Line 344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09" name="Line 344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10" name="Line 34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11" name="Line 34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12" name="Line 34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13" name="Line 34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14" name="Line 34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15" name="Line 34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16" name="Line 34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17" name="Line 34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18" name="Line 34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19" name="Line 34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20" name="Line 34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21" name="Line 34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22" name="Line 342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23" name="Line 342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24" name="Line 342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25" name="Line 342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26" name="Line 342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27" name="Line 342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28" name="Line 342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29" name="Line 342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30" name="Line 342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31" name="Line 342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32" name="Line 343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33" name="Line 343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34" name="Line 343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35" name="Line 343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36" name="Line 343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37" name="Line 343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38" name="Line 343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39" name="Line 343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40" name="Line 343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41" name="Line 343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42" name="Line 344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43" name="Line 344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44" name="Line 344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45" name="Line 34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46" name="Line 34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47" name="Line 34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48" name="Line 34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49" name="Line 34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50" name="Line 34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51" name="Line 34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52" name="Line 34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53" name="Line 34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54" name="Line 34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55" name="Line 34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56" name="Line 34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57" name="Line 342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58" name="Line 342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59" name="Line 342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60" name="Line 342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61" name="Line 342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62" name="Line 342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63" name="Line 342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64" name="Line 342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65" name="Line 342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66" name="Line 342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67" name="Line 343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68" name="Line 343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69" name="Line 343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70" name="Line 343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71" name="Line 343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72" name="Line 343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73" name="Line 343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74" name="Line 343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75" name="Line 343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76" name="Line 343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77" name="Line 344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78" name="Line 344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79" name="Line 344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80" name="Line 34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81" name="Line 34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82" name="Line 34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83" name="Line 34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84" name="Line 34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85" name="Line 34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86" name="Line 34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87" name="Line 34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88" name="Line 34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89" name="Line 34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90" name="Line 34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91" name="Line 34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92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93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94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95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96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97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98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099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00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01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02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03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04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05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06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07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08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09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10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11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12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13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14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15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16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17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18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19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20" name="Line 396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21" name="Line 396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22" name="Line 396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23" name="Line 397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24" name="Line 397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25" name="Line 397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26" name="Line 397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27" name="Line 397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28" name="Line 397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29" name="Line 397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30" name="Line 397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31" name="Line 397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32" name="Line 397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33" name="Line 398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34" name="Line 398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35" name="Line 398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36" name="Line 398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37" name="Line 398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38" name="Line 398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39" name="Line 398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40" name="Line 398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41" name="Line 398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42" name="Line 398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43" name="Line 399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44" name="Line 399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45" name="Line 399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46" name="Line 399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47" name="Line 399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48" name="Line 399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49" name="Line 399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50" name="Line 399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51" name="Line 399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52" name="Line 399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53" name="Line 400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54" name="Line 400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55" name="Line 400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56" name="Line 400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57" name="Line 400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58" name="Line 400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59" name="Line 400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60" name="Line 400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61" name="Line 400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62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63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64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65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66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67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68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69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70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71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72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73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74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75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76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77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78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79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80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81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82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83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84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85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86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87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88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89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90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91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92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93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94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95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96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97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98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199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00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01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02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03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04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05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06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07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08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09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10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11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12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13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14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15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16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17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18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19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20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21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22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23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24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25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26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27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28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29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30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72</xdr:row>
      <xdr:rowOff>0</xdr:rowOff>
    </xdr:from>
    <xdr:to>
      <xdr:col>10</xdr:col>
      <xdr:colOff>38100</xdr:colOff>
      <xdr:row>72</xdr:row>
      <xdr:rowOff>0</xdr:rowOff>
    </xdr:to>
    <xdr:sp macro="" textlink="">
      <xdr:nvSpPr>
        <xdr:cNvPr id="4231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32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33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34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35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36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37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38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39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40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41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42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43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44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45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46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47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48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49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50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51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52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53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54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55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56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57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58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59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60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61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62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63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64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65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66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67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68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69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70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71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72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73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74" name="Line 396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75" name="Line 396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76" name="Line 396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77" name="Line 397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78" name="Line 397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79" name="Line 397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80" name="Line 397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81" name="Line 397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82" name="Line 397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83" name="Line 397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84" name="Line 397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85" name="Line 397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86" name="Line 397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87" name="Line 398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88" name="Line 398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89" name="Line 398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90" name="Line 398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91" name="Line 398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92" name="Line 398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93" name="Line 398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94" name="Line 398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95" name="Line 398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96" name="Line 398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97" name="Line 399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98" name="Line 399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299" name="Line 399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00" name="Line 399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01" name="Line 399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02" name="Line 399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03" name="Line 399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04" name="Line 399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05" name="Line 399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06" name="Line 399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07" name="Line 400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08" name="Line 400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09" name="Line 400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10" name="Line 400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11" name="Line 400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12" name="Line 400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13" name="Line 400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14" name="Line 400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15" name="Line 400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16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17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18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19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20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21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22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23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24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25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26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27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28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29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30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31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32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33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34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35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36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37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38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39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40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41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42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43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44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45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46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47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48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49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50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51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52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53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54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55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56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57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58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59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60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61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62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63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64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65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66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67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68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69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70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71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72" name="Line 174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73" name="Line 174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74" name="Line 174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75" name="Line 174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76" name="Line 1747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77" name="Line 1748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78" name="Line 1749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79" name="Line 1750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80" name="Line 1751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81" name="Line 1752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82" name="Line 1753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83" name="Line 1754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84" name="Line 1755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76</xdr:row>
      <xdr:rowOff>0</xdr:rowOff>
    </xdr:from>
    <xdr:to>
      <xdr:col>10</xdr:col>
      <xdr:colOff>38100</xdr:colOff>
      <xdr:row>76</xdr:row>
      <xdr:rowOff>0</xdr:rowOff>
    </xdr:to>
    <xdr:sp macro="" textlink="">
      <xdr:nvSpPr>
        <xdr:cNvPr id="4385" name="Line 1756"/>
        <xdr:cNvSpPr>
          <a:spLocks noChangeShapeType="1"/>
        </xdr:cNvSpPr>
      </xdr:nvSpPr>
      <xdr:spPr bwMode="auto">
        <a:xfrm>
          <a:off x="5711687" y="133184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386" name="Line 342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387" name="Line 342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388" name="Line 342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389" name="Line 342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390" name="Line 342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391" name="Line 342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392" name="Line 342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393" name="Line 342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394" name="Line 342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395" name="Line 342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396" name="Line 343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397" name="Line 343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398" name="Line 343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399" name="Line 343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00" name="Line 343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01" name="Line 343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02" name="Line 343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03" name="Line 343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04" name="Line 343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05" name="Line 343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06" name="Line 344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07" name="Line 344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08" name="Line 344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09" name="Line 344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10" name="Line 344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11" name="Line 344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12" name="Line 344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13" name="Line 344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14" name="Line 344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15" name="Line 344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16" name="Line 345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17" name="Line 345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18" name="Line 345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19" name="Line 345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20" name="Line 345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21" name="Line 342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22" name="Line 342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23" name="Line 342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24" name="Line 342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25" name="Line 342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26" name="Line 342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27" name="Line 342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28" name="Line 342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29" name="Line 342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30" name="Line 342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31" name="Line 343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32" name="Line 343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33" name="Line 343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34" name="Line 343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35" name="Line 343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36" name="Line 343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37" name="Line 343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38" name="Line 343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39" name="Line 343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40" name="Line 343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41" name="Line 344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42" name="Line 344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43" name="Line 344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44" name="Line 344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45" name="Line 344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46" name="Line 344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47" name="Line 344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48" name="Line 344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49" name="Line 344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50" name="Line 344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51" name="Line 345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52" name="Line 345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53" name="Line 345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54" name="Line 345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55" name="Line 345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56" name="Line 342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57" name="Line 342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58" name="Line 342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59" name="Line 342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60" name="Line 342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61" name="Line 342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62" name="Line 342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63" name="Line 342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64" name="Line 342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65" name="Line 342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66" name="Line 343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67" name="Line 343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68" name="Line 343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69" name="Line 343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70" name="Line 343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71" name="Line 343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72" name="Line 343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73" name="Line 343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74" name="Line 343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75" name="Line 343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76" name="Line 344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77" name="Line 344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78" name="Line 344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79" name="Line 344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80" name="Line 344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81" name="Line 344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82" name="Line 344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83" name="Line 344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84" name="Line 344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85" name="Line 344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86" name="Line 345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87" name="Line 345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88" name="Line 345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89" name="Line 345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90" name="Line 345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91" name="Line 342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92" name="Line 342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93" name="Line 342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94" name="Line 342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95" name="Line 342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96" name="Line 342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97" name="Line 342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98" name="Line 342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499" name="Line 342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00" name="Line 342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01" name="Line 343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02" name="Line 343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03" name="Line 343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04" name="Line 343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05" name="Line 343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06" name="Line 343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07" name="Line 343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08" name="Line 343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09" name="Line 343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10" name="Line 343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11" name="Line 344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12" name="Line 344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13" name="Line 344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14" name="Line 344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15" name="Line 344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16" name="Line 344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17" name="Line 344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18" name="Line 344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19" name="Line 344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20" name="Line 344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21" name="Line 345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22" name="Line 345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23" name="Line 345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24" name="Line 345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25" name="Line 345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26" name="Line 174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27" name="Line 174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28" name="Line 174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29" name="Line 174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30" name="Line 174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31" name="Line 174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32" name="Line 174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33" name="Line 175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34" name="Line 175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35" name="Line 175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36" name="Line 175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37" name="Line 175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38" name="Line 175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39" name="Line 175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40" name="Line 174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41" name="Line 174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42" name="Line 174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43" name="Line 174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44" name="Line 174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45" name="Line 174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46" name="Line 174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47" name="Line 175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48" name="Line 175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49" name="Line 175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50" name="Line 175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51" name="Line 175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52" name="Line 175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53" name="Line 175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54" name="Line 396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55" name="Line 396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56" name="Line 396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57" name="Line 397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58" name="Line 397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59" name="Line 397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60" name="Line 397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61" name="Line 397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62" name="Line 397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63" name="Line 397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64" name="Line 397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65" name="Line 397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66" name="Line 397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67" name="Line 398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68" name="Line 398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69" name="Line 398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70" name="Line 398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71" name="Line 398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72" name="Line 398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73" name="Line 398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74" name="Line 398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75" name="Line 398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76" name="Line 398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77" name="Line 399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78" name="Line 399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79" name="Line 399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80" name="Line 399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81" name="Line 399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82" name="Line 399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83" name="Line 399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84" name="Line 399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85" name="Line 399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86" name="Line 399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87" name="Line 400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88" name="Line 400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89" name="Line 400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90" name="Line 400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91" name="Line 400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92" name="Line 400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93" name="Line 400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94" name="Line 400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95" name="Line 400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96" name="Line 174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97" name="Line 174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98" name="Line 174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599" name="Line 174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00" name="Line 174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01" name="Line 174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02" name="Line 174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03" name="Line 175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04" name="Line 175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05" name="Line 175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06" name="Line 175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07" name="Line 175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08" name="Line 175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09" name="Line 175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10" name="Line 174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11" name="Line 174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12" name="Line 174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13" name="Line 174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14" name="Line 174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15" name="Line 174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16" name="Line 174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17" name="Line 175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18" name="Line 175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19" name="Line 175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20" name="Line 175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21" name="Line 175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22" name="Line 175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23" name="Line 175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24" name="Line 174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25" name="Line 174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26" name="Line 174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27" name="Line 174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28" name="Line 174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29" name="Line 174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30" name="Line 174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31" name="Line 175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32" name="Line 175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33" name="Line 175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34" name="Line 175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35" name="Line 175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36" name="Line 175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37" name="Line 175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38" name="Line 174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39" name="Line 174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40" name="Line 174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41" name="Line 174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42" name="Line 174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43" name="Line 174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44" name="Line 174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45" name="Line 175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46" name="Line 175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47" name="Line 175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48" name="Line 175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49" name="Line 175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50" name="Line 175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51" name="Line 175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52" name="Line 174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53" name="Line 174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54" name="Line 174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55" name="Line 174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56" name="Line 1747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57" name="Line 1748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58" name="Line 1749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59" name="Line 1750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60" name="Line 1751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61" name="Line 1752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62" name="Line 1753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63" name="Line 1754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64" name="Line 1755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101</xdr:row>
      <xdr:rowOff>0</xdr:rowOff>
    </xdr:from>
    <xdr:to>
      <xdr:col>10</xdr:col>
      <xdr:colOff>38100</xdr:colOff>
      <xdr:row>101</xdr:row>
      <xdr:rowOff>0</xdr:rowOff>
    </xdr:to>
    <xdr:sp macro="" textlink="">
      <xdr:nvSpPr>
        <xdr:cNvPr id="4665" name="Line 1756"/>
        <xdr:cNvSpPr>
          <a:spLocks noChangeShapeType="1"/>
        </xdr:cNvSpPr>
      </xdr:nvSpPr>
      <xdr:spPr bwMode="auto">
        <a:xfrm>
          <a:off x="5711687" y="14643652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6" name="Line 342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7" name="Line 342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8" name="Line 342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69" name="Line 342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0" name="Line 342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1" name="Line 342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2" name="Line 342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3" name="Line 342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4" name="Line 342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5" name="Line 342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6" name="Line 343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7" name="Line 343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8" name="Line 343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79" name="Line 343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0" name="Line 343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1" name="Line 343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2" name="Line 343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3" name="Line 343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4" name="Line 343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5" name="Line 343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6" name="Line 344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7" name="Line 344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8" name="Line 344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89" name="Line 344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0" name="Line 344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1" name="Line 344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2" name="Line 344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3" name="Line 344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4" name="Line 344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5" name="Line 344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6" name="Line 345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7" name="Line 345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8" name="Line 345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699" name="Line 345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00" name="Line 345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01" name="Line 342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02" name="Line 342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03" name="Line 342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04" name="Line 342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05" name="Line 342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06" name="Line 342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07" name="Line 342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08" name="Line 342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09" name="Line 342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10" name="Line 342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11" name="Line 343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12" name="Line 343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13" name="Line 343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14" name="Line 343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15" name="Line 343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16" name="Line 343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17" name="Line 343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18" name="Line 343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19" name="Line 343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20" name="Line 343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21" name="Line 344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22" name="Line 344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23" name="Line 344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24" name="Line 344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25" name="Line 344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26" name="Line 344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27" name="Line 344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28" name="Line 344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29" name="Line 344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30" name="Line 344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31" name="Line 345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32" name="Line 345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33" name="Line 345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34" name="Line 345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35" name="Line 345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36" name="Line 342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37" name="Line 342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38" name="Line 342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39" name="Line 342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40" name="Line 342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41" name="Line 342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42" name="Line 342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43" name="Line 342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44" name="Line 342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45" name="Line 342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46" name="Line 343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47" name="Line 343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48" name="Line 343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49" name="Line 343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50" name="Line 343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51" name="Line 343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52" name="Line 343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53" name="Line 343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54" name="Line 343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55" name="Line 343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56" name="Line 344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57" name="Line 344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58" name="Line 344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59" name="Line 344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60" name="Line 344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61" name="Line 344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62" name="Line 344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63" name="Line 344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64" name="Line 344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65" name="Line 344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66" name="Line 345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67" name="Line 345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68" name="Line 345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69" name="Line 345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70" name="Line 345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71" name="Line 342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72" name="Line 342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73" name="Line 342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74" name="Line 342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75" name="Line 342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76" name="Line 342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77" name="Line 342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78" name="Line 342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79" name="Line 342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80" name="Line 342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81" name="Line 343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82" name="Line 343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83" name="Line 343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84" name="Line 343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85" name="Line 343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86" name="Line 343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87" name="Line 343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88" name="Line 343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89" name="Line 343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90" name="Line 343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91" name="Line 344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92" name="Line 344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93" name="Line 344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94" name="Line 344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95" name="Line 344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96" name="Line 344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97" name="Line 344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98" name="Line 344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799" name="Line 344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00" name="Line 344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01" name="Line 345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02" name="Line 345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03" name="Line 345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04" name="Line 345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05" name="Line 345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06" name="Line 174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07" name="Line 174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08" name="Line 174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09" name="Line 174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10" name="Line 174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11" name="Line 174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12" name="Line 174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13" name="Line 175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14" name="Line 175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15" name="Line 175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16" name="Line 175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17" name="Line 175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18" name="Line 175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19" name="Line 175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20" name="Line 174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21" name="Line 174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22" name="Line 174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23" name="Line 174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24" name="Line 174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25" name="Line 174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26" name="Line 174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27" name="Line 175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28" name="Line 175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29" name="Line 175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30" name="Line 175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31" name="Line 175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32" name="Line 175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33" name="Line 175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34" name="Line 396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35" name="Line 396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36" name="Line 396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37" name="Line 397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38" name="Line 397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39" name="Line 397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40" name="Line 397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41" name="Line 397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42" name="Line 397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43" name="Line 397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44" name="Line 397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45" name="Line 397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46" name="Line 397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47" name="Line 398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48" name="Line 398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49" name="Line 398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50" name="Line 398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51" name="Line 398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52" name="Line 398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53" name="Line 398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54" name="Line 398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55" name="Line 398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56" name="Line 398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57" name="Line 399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58" name="Line 399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59" name="Line 399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60" name="Line 399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61" name="Line 399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62" name="Line 399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63" name="Line 399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64" name="Line 399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65" name="Line 399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66" name="Line 399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67" name="Line 400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68" name="Line 400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69" name="Line 400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70" name="Line 400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71" name="Line 400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72" name="Line 400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73" name="Line 400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74" name="Line 400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75" name="Line 400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76" name="Line 174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77" name="Line 174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78" name="Line 174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79" name="Line 174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80" name="Line 174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81" name="Line 174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82" name="Line 174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83" name="Line 175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84" name="Line 175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85" name="Line 175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86" name="Line 175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87" name="Line 175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88" name="Line 175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89" name="Line 175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90" name="Line 174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91" name="Line 174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92" name="Line 174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93" name="Line 174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94" name="Line 174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95" name="Line 174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96" name="Line 174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97" name="Line 175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98" name="Line 175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899" name="Line 175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00" name="Line 175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01" name="Line 175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02" name="Line 175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03" name="Line 175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04" name="Line 174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05" name="Line 174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06" name="Line 174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07" name="Line 174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08" name="Line 174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09" name="Line 174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10" name="Line 174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11" name="Line 175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12" name="Line 175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13" name="Line 175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14" name="Line 175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15" name="Line 175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16" name="Line 175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17" name="Line 175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18" name="Line 174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19" name="Line 174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20" name="Line 174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21" name="Line 174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22" name="Line 174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23" name="Line 174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24" name="Line 174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25" name="Line 175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26" name="Line 175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27" name="Line 175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28" name="Line 175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29" name="Line 175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30" name="Line 175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31" name="Line 175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32" name="Line 174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33" name="Line 174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34" name="Line 174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35" name="Line 174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36" name="Line 1747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37" name="Line 1748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38" name="Line 1749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39" name="Line 1750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40" name="Line 1751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41" name="Line 1752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42" name="Line 1753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43" name="Line 1754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44" name="Line 1755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97</xdr:row>
      <xdr:rowOff>0</xdr:rowOff>
    </xdr:from>
    <xdr:to>
      <xdr:col>10</xdr:col>
      <xdr:colOff>38100</xdr:colOff>
      <xdr:row>97</xdr:row>
      <xdr:rowOff>0</xdr:rowOff>
    </xdr:to>
    <xdr:sp macro="" textlink="">
      <xdr:nvSpPr>
        <xdr:cNvPr id="4945" name="Line 1756"/>
        <xdr:cNvSpPr>
          <a:spLocks noChangeShapeType="1"/>
        </xdr:cNvSpPr>
      </xdr:nvSpPr>
      <xdr:spPr bwMode="auto">
        <a:xfrm>
          <a:off x="5711687" y="15877761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46" name="Line 174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47" name="Line 174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48" name="Line 174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49" name="Line 174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50" name="Line 1747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51" name="Line 1748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52" name="Line 1749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53" name="Line 1750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54" name="Line 1751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55" name="Line 1752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56" name="Line 175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57" name="Line 175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58" name="Line 175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59" name="Line 175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60" name="Line 174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61" name="Line 174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62" name="Line 174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63" name="Line 174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64" name="Line 1747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65" name="Line 1748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66" name="Line 1749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67" name="Line 1750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68" name="Line 1751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69" name="Line 1752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70" name="Line 175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71" name="Line 175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72" name="Line 175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73" name="Line 175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74" name="Line 174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75" name="Line 174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76" name="Line 174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77" name="Line 174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78" name="Line 1747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79" name="Line 1748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80" name="Line 1749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81" name="Line 1750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82" name="Line 1751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83" name="Line 1752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84" name="Line 175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85" name="Line 175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86" name="Line 175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87" name="Line 175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88" name="Line 174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89" name="Line 174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90" name="Line 174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91" name="Line 174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92" name="Line 1747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93" name="Line 1748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94" name="Line 1749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95" name="Line 1750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96" name="Line 1751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97" name="Line 1752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98" name="Line 175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99" name="Line 175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00" name="Line 175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01" name="Line 175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02" name="Line 174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03" name="Line 174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04" name="Line 174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05" name="Line 174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06" name="Line 1747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07" name="Line 1748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08" name="Line 1749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09" name="Line 1750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10" name="Line 1751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11" name="Line 1752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12" name="Line 175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13" name="Line 175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14" name="Line 175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15" name="Line 175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16" name="Line 174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17" name="Line 174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18" name="Line 174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19" name="Line 174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20" name="Line 1747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21" name="Line 1748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22" name="Line 1749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23" name="Line 1750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24" name="Line 1751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25" name="Line 1752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26" name="Line 175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27" name="Line 175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28" name="Line 175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29" name="Line 175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30" name="Line 174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31" name="Line 174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32" name="Line 174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33" name="Line 174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34" name="Line 1747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35" name="Line 1748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36" name="Line 1749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37" name="Line 1750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38" name="Line 1751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39" name="Line 1752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40" name="Line 175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41" name="Line 175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42" name="Line 175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43" name="Line 175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44" name="Line 174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45" name="Line 174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46" name="Line 174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47" name="Line 174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48" name="Line 1747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49" name="Line 1748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50" name="Line 1749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51" name="Line 1750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52" name="Line 1751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53" name="Line 1752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54" name="Line 175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55" name="Line 175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56" name="Line 175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57" name="Line 175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58" name="Line 174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59" name="Line 174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60" name="Line 174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61" name="Line 174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62" name="Line 1747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63" name="Line 1748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64" name="Line 1749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65" name="Line 1750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66" name="Line 1751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67" name="Line 1752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68" name="Line 175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69" name="Line 175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70" name="Line 175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71" name="Line 175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72" name="Line 174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73" name="Line 174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74" name="Line 174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75" name="Line 174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76" name="Line 1747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77" name="Line 1748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78" name="Line 1749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79" name="Line 1750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80" name="Line 1751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81" name="Line 1752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82" name="Line 1753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83" name="Line 1754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84" name="Line 1755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5085" name="Line 1756"/>
        <xdr:cNvSpPr>
          <a:spLocks noChangeShapeType="1"/>
        </xdr:cNvSpPr>
      </xdr:nvSpPr>
      <xdr:spPr bwMode="auto">
        <a:xfrm>
          <a:off x="5711687" y="21708717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086" name="Line 1743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087" name="Line 1744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088" name="Line 1745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089" name="Line 1746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090" name="Line 1747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091" name="Line 1748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092" name="Line 1749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093" name="Line 1750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094" name="Line 1751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095" name="Line 1752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096" name="Line 1753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097" name="Line 1754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098" name="Line 1755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099" name="Line 1756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00" name="Line 1743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01" name="Line 1744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02" name="Line 1745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03" name="Line 1746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04" name="Line 1747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05" name="Line 1748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06" name="Line 1749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07" name="Line 1750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08" name="Line 1751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09" name="Line 1752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10" name="Line 1753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11" name="Line 1754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12" name="Line 1755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13" name="Line 1756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14" name="Line 1743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15" name="Line 1744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16" name="Line 1745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17" name="Line 1746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18" name="Line 1747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19" name="Line 1748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20" name="Line 1749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21" name="Line 1750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22" name="Line 1751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23" name="Line 1752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24" name="Line 1753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25" name="Line 1754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26" name="Line 1755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27" name="Line 1756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28" name="Line 1743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29" name="Line 1744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30" name="Line 1745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31" name="Line 1746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32" name="Line 1747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33" name="Line 1748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34" name="Line 1749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35" name="Line 1750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36" name="Line 1751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37" name="Line 1752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38" name="Line 1753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39" name="Line 1754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40" name="Line 1755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41" name="Line 1756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42" name="Line 1743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43" name="Line 1744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44" name="Line 1745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45" name="Line 1746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46" name="Line 1747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47" name="Line 1748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48" name="Line 1749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49" name="Line 1750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50" name="Line 1751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51" name="Line 1752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52" name="Line 1753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53" name="Line 1754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54" name="Line 1755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55" name="Line 1756"/>
        <xdr:cNvSpPr>
          <a:spLocks noChangeShapeType="1"/>
        </xdr:cNvSpPr>
      </xdr:nvSpPr>
      <xdr:spPr bwMode="auto">
        <a:xfrm>
          <a:off x="5711687" y="2303393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56" name="Line 979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57" name="Line 979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58" name="Line 979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59" name="Line 979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60" name="Line 979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61" name="Line 979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62" name="Line 979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63" name="Line 979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64" name="Line 979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65" name="Line 979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66" name="Line 980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67" name="Line 980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68" name="Line 980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69" name="Line 980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70" name="Line 16728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71" name="Line 16728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72" name="Line 16728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73" name="Line 16728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74" name="Line 16729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75" name="Line 16729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76" name="Line 16729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77" name="Line 16729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78" name="Line 16729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79" name="Line 16729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80" name="Line 16729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81" name="Line 16729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82" name="Line 16729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83" name="Line 16729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84" name="Line 16730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85" name="Line 16730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86" name="Line 16730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87" name="Line 16730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88" name="Line 16730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89" name="Line 16730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90" name="Line 16730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91" name="Line 16730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92" name="Line 16730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93" name="Line 16730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94" name="Line 16731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95" name="Line 16731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96" name="Line 16731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97" name="Line 16731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98" name="Line 16731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199" name="Line 16731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00" name="Line 16731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01" name="Line 16731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02" name="Line 16731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03" name="Line 16731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04" name="Line 16732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05" name="Line 16732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06" name="Line 16732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07" name="Line 16732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08" name="Line 16732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09" name="Line 16732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10" name="Line 16732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11" name="Line 16732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12" name="Line 174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13" name="Line 174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14" name="Line 174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15" name="Line 174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16" name="Line 174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17" name="Line 174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18" name="Line 174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19" name="Line 175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20" name="Line 175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21" name="Line 175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22" name="Line 175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23" name="Line 175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24" name="Line 175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25" name="Line 175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26" name="Line 979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27" name="Line 979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28" name="Line 979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29" name="Line 979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30" name="Line 979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31" name="Line 979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32" name="Line 979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33" name="Line 979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34" name="Line 979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35" name="Line 979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36" name="Line 980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37" name="Line 980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38" name="Line 980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39" name="Line 980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40" name="Line 16728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41" name="Line 16728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42" name="Line 16728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43" name="Line 16728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44" name="Line 16729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45" name="Line 16729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46" name="Line 16729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47" name="Line 16729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48" name="Line 16729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49" name="Line 16729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50" name="Line 16729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51" name="Line 16729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52" name="Line 16729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53" name="Line 16729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54" name="Line 16730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55" name="Line 16730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56" name="Line 16730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57" name="Line 16730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58" name="Line 16730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59" name="Line 16730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60" name="Line 16730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61" name="Line 16730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62" name="Line 16730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63" name="Line 16730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64" name="Line 16731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65" name="Line 16731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66" name="Line 16731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67" name="Line 16731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68" name="Line 16731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69" name="Line 16731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70" name="Line 16731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71" name="Line 16731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72" name="Line 16731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73" name="Line 16731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74" name="Line 16732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75" name="Line 16732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76" name="Line 16732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77" name="Line 16732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78" name="Line 16732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79" name="Line 16732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80" name="Line 16732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81" name="Line 16732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82" name="Line 174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83" name="Line 174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84" name="Line 174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85" name="Line 174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86" name="Line 174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87" name="Line 174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88" name="Line 174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89" name="Line 175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90" name="Line 175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91" name="Line 175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92" name="Line 175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93" name="Line 175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94" name="Line 175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95" name="Line 175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96" name="Line 979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97" name="Line 979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98" name="Line 979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299" name="Line 979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00" name="Line 979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01" name="Line 979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02" name="Line 979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03" name="Line 979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04" name="Line 979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05" name="Line 979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06" name="Line 980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07" name="Line 980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08" name="Line 980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09" name="Line 980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10" name="Line 16728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11" name="Line 16728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12" name="Line 16728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13" name="Line 16728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14" name="Line 16729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15" name="Line 16729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16" name="Line 16729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17" name="Line 16729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18" name="Line 16729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19" name="Line 16729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20" name="Line 16729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21" name="Line 16729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22" name="Line 16729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23" name="Line 16729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24" name="Line 16730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25" name="Line 16730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26" name="Line 16730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27" name="Line 16730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28" name="Line 16730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29" name="Line 16730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30" name="Line 16730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31" name="Line 16730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32" name="Line 16730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33" name="Line 16730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34" name="Line 16731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35" name="Line 16731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36" name="Line 16731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37" name="Line 16731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38" name="Line 16731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39" name="Line 16731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0" name="Line 16731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1" name="Line 16731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2" name="Line 16731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3" name="Line 16731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4" name="Line 16732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5" name="Line 16732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6" name="Line 16732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7" name="Line 16732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8" name="Line 16732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49" name="Line 16732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0" name="Line 16732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1" name="Line 16732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2" name="Line 174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3" name="Line 174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4" name="Line 174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5" name="Line 174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6" name="Line 174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7" name="Line 174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8" name="Line 174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59" name="Line 175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0" name="Line 175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1" name="Line 175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2" name="Line 175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3" name="Line 175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4" name="Line 175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5" name="Line 175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6" name="Line 979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7" name="Line 979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8" name="Line 979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69" name="Line 979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0" name="Line 979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1" name="Line 979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2" name="Line 979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3" name="Line 979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4" name="Line 979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5" name="Line 979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6" name="Line 980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7" name="Line 980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8" name="Line 980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79" name="Line 980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0" name="Line 16728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1" name="Line 16728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2" name="Line 16728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3" name="Line 16728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4" name="Line 16729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5" name="Line 16729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6" name="Line 16729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7" name="Line 16729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8" name="Line 16729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89" name="Line 16729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0" name="Line 16729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1" name="Line 16729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2" name="Line 16729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3" name="Line 16729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4" name="Line 16730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5" name="Line 16730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6" name="Line 16730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7" name="Line 16730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8" name="Line 16730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399" name="Line 16730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0" name="Line 16730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1" name="Line 16730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2" name="Line 16730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3" name="Line 16730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4" name="Line 16731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5" name="Line 16731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6" name="Line 16731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7" name="Line 16731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8" name="Line 16731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09" name="Line 16731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0" name="Line 16731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1" name="Line 16731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2" name="Line 16731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3" name="Line 16731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4" name="Line 16732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5" name="Line 16732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6" name="Line 16732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7" name="Line 16732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8" name="Line 16732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19" name="Line 16732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0" name="Line 16732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1" name="Line 16732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2" name="Line 174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3" name="Line 174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4" name="Line 174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5" name="Line 174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6" name="Line 174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7" name="Line 174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8" name="Line 174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29" name="Line 175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0" name="Line 175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1" name="Line 175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2" name="Line 175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3" name="Line 175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4" name="Line 175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5" name="Line 175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6" name="Line 979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7" name="Line 979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8" name="Line 979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39" name="Line 979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0" name="Line 979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1" name="Line 979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2" name="Line 979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3" name="Line 979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4" name="Line 979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5" name="Line 979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6" name="Line 980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7" name="Line 980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8" name="Line 980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49" name="Line 980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0" name="Line 16728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1" name="Line 16728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2" name="Line 16728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3" name="Line 16728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4" name="Line 16729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5" name="Line 16729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6" name="Line 16729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7" name="Line 16729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8" name="Line 16729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59" name="Line 16729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0" name="Line 16729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1" name="Line 16729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2" name="Line 16729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3" name="Line 16729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4" name="Line 16730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5" name="Line 16730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6" name="Line 16730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7" name="Line 16730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8" name="Line 16730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69" name="Line 16730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0" name="Line 16730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1" name="Line 16730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2" name="Line 16730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3" name="Line 16730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4" name="Line 16731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5" name="Line 16731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6" name="Line 16731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7" name="Line 16731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8" name="Line 16731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79" name="Line 16731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0" name="Line 16731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1" name="Line 16731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2" name="Line 16731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3" name="Line 16731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4" name="Line 16732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5" name="Line 16732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6" name="Line 16732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7" name="Line 16732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8" name="Line 16732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89" name="Line 16732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0" name="Line 16732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1" name="Line 16732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2" name="Line 174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3" name="Line 174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4" name="Line 174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5" name="Line 174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6" name="Line 174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7" name="Line 174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8" name="Line 174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499" name="Line 175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0" name="Line 175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1" name="Line 175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2" name="Line 175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3" name="Line 175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4" name="Line 175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5" name="Line 175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6" name="Line 979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7" name="Line 979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8" name="Line 979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09" name="Line 979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0" name="Line 979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1" name="Line 979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2" name="Line 979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3" name="Line 979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4" name="Line 979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5" name="Line 979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6" name="Line 980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7" name="Line 980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8" name="Line 980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19" name="Line 980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0" name="Line 16728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1" name="Line 16728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2" name="Line 16728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3" name="Line 16728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4" name="Line 16729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5" name="Line 16729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6" name="Line 16729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7" name="Line 16729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8" name="Line 16729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29" name="Line 16729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0" name="Line 16729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1" name="Line 16729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2" name="Line 16729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3" name="Line 16729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4" name="Line 16730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5" name="Line 16730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6" name="Line 16730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7" name="Line 16730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8" name="Line 16730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39" name="Line 16730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0" name="Line 16730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1" name="Line 16730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2" name="Line 16730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3" name="Line 16730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4" name="Line 16731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5" name="Line 16731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6" name="Line 16731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7" name="Line 16731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8" name="Line 16731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49" name="Line 16731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0" name="Line 16731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1" name="Line 16731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2" name="Line 167318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3" name="Line 167319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4" name="Line 167320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5" name="Line 167321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6" name="Line 167322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7" name="Line 167323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8" name="Line 167324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59" name="Line 167325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60" name="Line 167326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5561" name="Line 167327"/>
        <xdr:cNvSpPr>
          <a:spLocks noChangeShapeType="1"/>
        </xdr:cNvSpPr>
      </xdr:nvSpPr>
      <xdr:spPr bwMode="auto">
        <a:xfrm>
          <a:off x="5743575" y="15220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62" name="Line 342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63" name="Line 342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64" name="Line 342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65" name="Line 342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66" name="Line 342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67" name="Line 342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68" name="Line 342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69" name="Line 342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70" name="Line 342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71" name="Line 342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72" name="Line 343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73" name="Line 343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74" name="Line 343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75" name="Line 343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76" name="Line 343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77" name="Line 343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78" name="Line 343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79" name="Line 343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80" name="Line 343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81" name="Line 343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82" name="Line 344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83" name="Line 344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84" name="Line 344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85" name="Line 344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86" name="Line 344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87" name="Line 344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88" name="Line 344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89" name="Line 344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90" name="Line 344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91" name="Line 344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92" name="Line 345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93" name="Line 345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94" name="Line 345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95" name="Line 345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96" name="Line 345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97" name="Line 342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98" name="Line 342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599" name="Line 342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00" name="Line 342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01" name="Line 342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02" name="Line 342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03" name="Line 342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04" name="Line 342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05" name="Line 342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06" name="Line 342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07" name="Line 343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08" name="Line 343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09" name="Line 343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10" name="Line 343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11" name="Line 343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12" name="Line 343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13" name="Line 343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14" name="Line 343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15" name="Line 343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16" name="Line 343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17" name="Line 344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18" name="Line 344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19" name="Line 344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20" name="Line 344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21" name="Line 344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22" name="Line 344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23" name="Line 344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24" name="Line 344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25" name="Line 344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26" name="Line 344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27" name="Line 345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28" name="Line 345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29" name="Line 345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30" name="Line 345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31" name="Line 345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32" name="Line 342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33" name="Line 342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34" name="Line 342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35" name="Line 342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36" name="Line 342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37" name="Line 342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38" name="Line 342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39" name="Line 342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40" name="Line 342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41" name="Line 342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42" name="Line 343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43" name="Line 343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44" name="Line 343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45" name="Line 343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46" name="Line 343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47" name="Line 343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48" name="Line 343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49" name="Line 343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50" name="Line 343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51" name="Line 343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52" name="Line 344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53" name="Line 344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54" name="Line 344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55" name="Line 344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56" name="Line 344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57" name="Line 344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58" name="Line 344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59" name="Line 344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60" name="Line 344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61" name="Line 344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62" name="Line 345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63" name="Line 345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64" name="Line 345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65" name="Line 345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66" name="Line 345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67" name="Line 342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68" name="Line 342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69" name="Line 342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70" name="Line 342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71" name="Line 342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72" name="Line 342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73" name="Line 342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74" name="Line 342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75" name="Line 342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76" name="Line 342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77" name="Line 343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78" name="Line 343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79" name="Line 343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80" name="Line 343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81" name="Line 343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82" name="Line 343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83" name="Line 343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84" name="Line 343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85" name="Line 343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86" name="Line 343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87" name="Line 344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88" name="Line 344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89" name="Line 344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90" name="Line 344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91" name="Line 344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92" name="Line 344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93" name="Line 344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94" name="Line 344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95" name="Line 344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96" name="Line 344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97" name="Line 345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98" name="Line 345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699" name="Line 345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00" name="Line 345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01" name="Line 345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02" name="Line 174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03" name="Line 174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04" name="Line 174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05" name="Line 174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06" name="Line 174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07" name="Line 174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08" name="Line 174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09" name="Line 175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10" name="Line 175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11" name="Line 175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12" name="Line 175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13" name="Line 175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14" name="Line 175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15" name="Line 175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16" name="Line 174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17" name="Line 174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18" name="Line 174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19" name="Line 174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20" name="Line 174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21" name="Line 174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22" name="Line 174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23" name="Line 175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24" name="Line 175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25" name="Line 175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26" name="Line 175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27" name="Line 175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28" name="Line 175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29" name="Line 175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30" name="Line 396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31" name="Line 396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32" name="Line 396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33" name="Line 397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34" name="Line 397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35" name="Line 397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36" name="Line 397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37" name="Line 397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38" name="Line 397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39" name="Line 397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40" name="Line 397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41" name="Line 397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42" name="Line 397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43" name="Line 398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44" name="Line 398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45" name="Line 398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46" name="Line 398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47" name="Line 398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48" name="Line 398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49" name="Line 398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50" name="Line 398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51" name="Line 398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52" name="Line 398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53" name="Line 399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54" name="Line 399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55" name="Line 399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56" name="Line 399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57" name="Line 399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58" name="Line 399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59" name="Line 399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60" name="Line 399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61" name="Line 399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62" name="Line 399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63" name="Line 400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64" name="Line 400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65" name="Line 400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66" name="Line 400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67" name="Line 400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68" name="Line 400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69" name="Line 400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70" name="Line 400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71" name="Line 400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72" name="Line 174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73" name="Line 174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74" name="Line 174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75" name="Line 174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76" name="Line 174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77" name="Line 174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78" name="Line 174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79" name="Line 175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80" name="Line 175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81" name="Line 175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82" name="Line 175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83" name="Line 175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84" name="Line 175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85" name="Line 175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86" name="Line 174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87" name="Line 174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88" name="Line 174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89" name="Line 174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90" name="Line 174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91" name="Line 174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92" name="Line 174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93" name="Line 175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94" name="Line 175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95" name="Line 175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96" name="Line 175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97" name="Line 175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98" name="Line 175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799" name="Line 175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00" name="Line 174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01" name="Line 174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02" name="Line 174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03" name="Line 174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04" name="Line 174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05" name="Line 174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06" name="Line 174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07" name="Line 175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08" name="Line 175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09" name="Line 175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10" name="Line 175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11" name="Line 175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12" name="Line 175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13" name="Line 175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14" name="Line 174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15" name="Line 174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16" name="Line 174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17" name="Line 174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18" name="Line 174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19" name="Line 174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20" name="Line 174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21" name="Line 175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22" name="Line 175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23" name="Line 175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24" name="Line 175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25" name="Line 175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26" name="Line 175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27" name="Line 175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28" name="Line 174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29" name="Line 174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30" name="Line 174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31" name="Line 174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32" name="Line 1747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33" name="Line 1748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34" name="Line 1749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35" name="Line 1750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36" name="Line 1751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37" name="Line 1752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38" name="Line 1753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39" name="Line 1754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40" name="Line 1755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5841" name="Line 1756"/>
        <xdr:cNvSpPr>
          <a:spLocks noChangeShapeType="1"/>
        </xdr:cNvSpPr>
      </xdr:nvSpPr>
      <xdr:spPr bwMode="auto">
        <a:xfrm>
          <a:off x="5711687" y="16010283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10</xdr:col>
      <xdr:colOff>496956</xdr:colOff>
      <xdr:row>156</xdr:row>
      <xdr:rowOff>132522</xdr:rowOff>
    </xdr:from>
    <xdr:to>
      <xdr:col>12</xdr:col>
      <xdr:colOff>261378</xdr:colOff>
      <xdr:row>159</xdr:row>
      <xdr:rowOff>22721</xdr:rowOff>
    </xdr:to>
    <xdr:pic>
      <xdr:nvPicPr>
        <xdr:cNvPr id="5842" name="Picture 584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0543" y="26181326"/>
          <a:ext cx="948835" cy="38715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3" name="Line 174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4" name="Line 174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5" name="Line 174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6" name="Line 174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7" name="Line 1747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8" name="Line 1748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9" name="Line 1749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0" name="Line 1750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1" name="Line 1751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2" name="Line 1752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3" name="Line 175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4" name="Line 175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5" name="Line 175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6" name="Line 175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7" name="Line 174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8" name="Line 174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9" name="Line 174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0" name="Line 174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1" name="Line 1747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2" name="Line 1748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3" name="Line 1749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4" name="Line 1750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5" name="Line 1751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6" name="Line 1752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7" name="Line 175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8" name="Line 175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29" name="Line 175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30" name="Line 175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31" name="Line 174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32" name="Line 174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33" name="Line 174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34" name="Line 174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35" name="Line 1747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36" name="Line 1748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37" name="Line 1749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38" name="Line 1750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39" name="Line 1751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40" name="Line 1752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41" name="Line 175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42" name="Line 175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43" name="Line 175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44" name="Line 175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45" name="Line 3967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46" name="Line 3968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47" name="Line 3969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48" name="Line 3970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49" name="Line 3971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50" name="Line 3972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51" name="Line 397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52" name="Line 397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53" name="Line 397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54" name="Line 397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55" name="Line 3977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56" name="Line 3978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57" name="Line 3979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58" name="Line 3980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59" name="Line 3981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60" name="Line 3982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61" name="Line 398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62" name="Line 398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63" name="Line 398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64" name="Line 398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65" name="Line 3987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66" name="Line 3988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67" name="Line 3989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68" name="Line 3990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69" name="Line 3991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70" name="Line 3992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71" name="Line 399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72" name="Line 399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73" name="Line 399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74" name="Line 399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75" name="Line 3997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76" name="Line 3998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77" name="Line 3999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78" name="Line 4000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79" name="Line 4001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80" name="Line 4002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81" name="Line 400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82" name="Line 400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83" name="Line 400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84" name="Line 400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85" name="Line 4007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86" name="Line 4008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87" name="Line 174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88" name="Line 174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89" name="Line 174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90" name="Line 174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91" name="Line 1747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92" name="Line 1748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93" name="Line 1749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94" name="Line 1750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95" name="Line 1751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96" name="Line 1752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97" name="Line 175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98" name="Line 175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99" name="Line 175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00" name="Line 175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01" name="Line 174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02" name="Line 174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03" name="Line 174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04" name="Line 174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05" name="Line 1747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06" name="Line 1748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07" name="Line 1749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08" name="Line 1750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09" name="Line 1751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10" name="Line 1752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11" name="Line 175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12" name="Line 175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13" name="Line 175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14" name="Line 175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15" name="Line 174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16" name="Line 174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17" name="Line 174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18" name="Line 174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19" name="Line 1747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20" name="Line 1748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21" name="Line 1749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22" name="Line 1750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23" name="Line 1751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24" name="Line 1752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25" name="Line 175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26" name="Line 175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27" name="Line 175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28" name="Line 175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29" name="Line 174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30" name="Line 174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31" name="Line 174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32" name="Line 174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33" name="Line 1747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34" name="Line 1748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35" name="Line 1749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36" name="Line 1750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37" name="Line 1751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38" name="Line 1752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39" name="Line 175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40" name="Line 175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41" name="Line 175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42" name="Line 175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43" name="Line 174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44" name="Line 174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45" name="Line 174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46" name="Line 174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47" name="Line 1747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48" name="Line 1748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49" name="Line 1749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50" name="Line 1750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51" name="Line 1751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52" name="Line 1752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53" name="Line 1753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54" name="Line 1754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55" name="Line 1755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336</xdr:row>
      <xdr:rowOff>0</xdr:rowOff>
    </xdr:from>
    <xdr:to>
      <xdr:col>10</xdr:col>
      <xdr:colOff>38100</xdr:colOff>
      <xdr:row>336</xdr:row>
      <xdr:rowOff>0</xdr:rowOff>
    </xdr:to>
    <xdr:sp macro="" textlink="">
      <xdr:nvSpPr>
        <xdr:cNvPr id="156" name="Line 1756"/>
        <xdr:cNvSpPr>
          <a:spLocks noChangeShapeType="1"/>
        </xdr:cNvSpPr>
      </xdr:nvSpPr>
      <xdr:spPr bwMode="auto">
        <a:xfrm>
          <a:off x="5715000" y="1177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57" name="Line 1743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58" name="Line 1744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59" name="Line 1745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60" name="Line 1746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61" name="Line 1747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62" name="Line 1748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63" name="Line 1749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64" name="Line 1750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65" name="Line 1751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66" name="Line 1752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67" name="Line 1753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68" name="Line 1754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69" name="Line 1755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70" name="Line 1756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71" name="Line 1743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72" name="Line 1744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73" name="Line 1745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74" name="Line 1746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75" name="Line 1747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76" name="Line 1748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77" name="Line 1749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78" name="Line 1750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79" name="Line 1751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80" name="Line 1752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81" name="Line 1753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82" name="Line 1754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83" name="Line 1755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84" name="Line 1756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85" name="Line 1743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86" name="Line 1744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87" name="Line 1745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88" name="Line 1746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89" name="Line 1747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90" name="Line 1748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91" name="Line 1749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92" name="Line 1750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93" name="Line 1751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94" name="Line 1752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95" name="Line 1753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96" name="Line 1754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97" name="Line 1755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98" name="Line 1756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199" name="Line 1743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00" name="Line 1744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01" name="Line 1745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02" name="Line 1746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03" name="Line 1747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04" name="Line 1748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05" name="Line 1749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06" name="Line 1750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07" name="Line 1751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08" name="Line 1752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09" name="Line 1753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10" name="Line 1754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11" name="Line 1755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12" name="Line 1756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13" name="Line 1743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14" name="Line 1744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15" name="Line 1745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16" name="Line 1746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17" name="Line 1747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18" name="Line 1748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19" name="Line 1749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20" name="Line 1750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21" name="Line 1751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22" name="Line 1752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23" name="Line 1753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24" name="Line 1754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25" name="Line 1755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352</xdr:row>
      <xdr:rowOff>0</xdr:rowOff>
    </xdr:from>
    <xdr:to>
      <xdr:col>10</xdr:col>
      <xdr:colOff>38100</xdr:colOff>
      <xdr:row>352</xdr:row>
      <xdr:rowOff>0</xdr:rowOff>
    </xdr:to>
    <xdr:sp macro="" textlink="">
      <xdr:nvSpPr>
        <xdr:cNvPr id="226" name="Line 1756"/>
        <xdr:cNvSpPr>
          <a:spLocks noChangeShapeType="1"/>
        </xdr:cNvSpPr>
      </xdr:nvSpPr>
      <xdr:spPr bwMode="auto">
        <a:xfrm>
          <a:off x="5715000" y="1436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27" name="Line 1743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28" name="Line 1744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29" name="Line 1745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30" name="Line 1746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31" name="Line 1747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32" name="Line 1748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33" name="Line 1749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34" name="Line 1750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35" name="Line 1751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36" name="Line 1752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37" name="Line 1753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38" name="Line 1754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39" name="Line 1755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40" name="Line 1756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41" name="Line 1743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42" name="Line 1744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43" name="Line 1745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44" name="Line 1746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45" name="Line 1747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46" name="Line 1748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47" name="Line 1749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48" name="Line 1750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49" name="Line 1751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50" name="Line 1752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51" name="Line 1753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52" name="Line 1754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53" name="Line 1755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54" name="Line 1756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55" name="Line 1743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56" name="Line 1744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57" name="Line 1745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58" name="Line 1746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59" name="Line 1747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60" name="Line 1748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61" name="Line 1749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62" name="Line 1750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63" name="Line 1751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64" name="Line 1752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65" name="Line 1753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66" name="Line 1754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67" name="Line 1755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68" name="Line 1756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69" name="Line 1743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70" name="Line 1744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71" name="Line 1745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72" name="Line 1746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73" name="Line 1747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74" name="Line 1748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75" name="Line 1749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76" name="Line 1750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77" name="Line 1751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78" name="Line 1752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79" name="Line 1753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80" name="Line 1754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81" name="Line 1755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82" name="Line 1756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83" name="Line 1743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84" name="Line 1744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85" name="Line 1745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86" name="Line 1746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87" name="Line 1747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88" name="Line 1748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89" name="Line 1749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90" name="Line 1750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91" name="Line 1751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92" name="Line 1752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93" name="Line 1753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94" name="Line 1754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95" name="Line 1755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96" name="Line 1756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97" name="Line 1743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98" name="Line 1744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299" name="Line 1745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00" name="Line 1746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01" name="Line 1747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02" name="Line 1748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03" name="Line 1749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04" name="Line 1750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05" name="Line 1751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06" name="Line 1752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07" name="Line 1753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08" name="Line 1754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09" name="Line 1755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10" name="Line 1756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11" name="Line 1743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12" name="Line 1744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13" name="Line 1745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14" name="Line 1746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15" name="Line 1747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16" name="Line 1748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17" name="Line 1749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18" name="Line 1750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19" name="Line 1751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20" name="Line 1752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21" name="Line 1753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22" name="Line 1754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23" name="Line 1755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357</xdr:row>
      <xdr:rowOff>0</xdr:rowOff>
    </xdr:from>
    <xdr:to>
      <xdr:col>10</xdr:col>
      <xdr:colOff>38100</xdr:colOff>
      <xdr:row>357</xdr:row>
      <xdr:rowOff>0</xdr:rowOff>
    </xdr:to>
    <xdr:sp macro="" textlink="">
      <xdr:nvSpPr>
        <xdr:cNvPr id="324" name="Line 1756"/>
        <xdr:cNvSpPr>
          <a:spLocks noChangeShapeType="1"/>
        </xdr:cNvSpPr>
      </xdr:nvSpPr>
      <xdr:spPr bwMode="auto">
        <a:xfrm>
          <a:off x="5715000" y="15097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25" name="Line 979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26" name="Line 979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27" name="Line 979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28" name="Line 979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29" name="Line 979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30" name="Line 979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31" name="Line 979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32" name="Line 979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33" name="Line 979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34" name="Line 979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35" name="Line 980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36" name="Line 980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37" name="Line 980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38" name="Line 980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39" name="Line 16728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40" name="Line 16728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41" name="Line 16728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42" name="Line 16728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43" name="Line 16729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44" name="Line 16729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45" name="Line 16729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46" name="Line 16729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47" name="Line 16729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48" name="Line 16729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49" name="Line 16729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50" name="Line 16729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51" name="Line 16729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52" name="Line 16729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53" name="Line 16730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54" name="Line 16730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55" name="Line 16730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56" name="Line 16730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57" name="Line 16730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58" name="Line 16730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59" name="Line 16730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60" name="Line 16730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61" name="Line 16730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62" name="Line 16730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63" name="Line 16731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64" name="Line 16731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65" name="Line 16731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66" name="Line 16731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67" name="Line 16731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68" name="Line 16731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69" name="Line 16731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70" name="Line 16731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71" name="Line 16731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72" name="Line 16731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73" name="Line 16732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74" name="Line 16732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75" name="Line 16732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76" name="Line 16732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77" name="Line 16732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78" name="Line 16732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79" name="Line 16732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80" name="Line 16732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81" name="Line 174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82" name="Line 174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83" name="Line 174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84" name="Line 174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85" name="Line 174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86" name="Line 174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87" name="Line 174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88" name="Line 175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89" name="Line 175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90" name="Line 175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91" name="Line 175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92" name="Line 175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93" name="Line 175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94" name="Line 175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95" name="Line 979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96" name="Line 979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97" name="Line 979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98" name="Line 979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399" name="Line 979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00" name="Line 979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01" name="Line 979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02" name="Line 979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03" name="Line 979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04" name="Line 979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05" name="Line 980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06" name="Line 980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07" name="Line 980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08" name="Line 980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09" name="Line 16728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10" name="Line 16728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11" name="Line 16728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12" name="Line 16728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13" name="Line 16729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14" name="Line 16729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15" name="Line 16729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16" name="Line 16729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17" name="Line 16729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18" name="Line 16729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19" name="Line 16729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20" name="Line 16729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21" name="Line 16729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22" name="Line 16729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23" name="Line 16730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24" name="Line 16730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25" name="Line 16730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26" name="Line 16730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27" name="Line 16730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28" name="Line 16730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29" name="Line 16730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30" name="Line 16730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31" name="Line 16730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32" name="Line 16730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33" name="Line 16731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34" name="Line 16731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35" name="Line 16731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36" name="Line 16731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37" name="Line 16731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38" name="Line 16731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39" name="Line 16731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40" name="Line 16731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41" name="Line 16731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42" name="Line 16731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43" name="Line 16732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44" name="Line 16732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45" name="Line 16732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46" name="Line 16732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47" name="Line 16732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48" name="Line 16732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49" name="Line 16732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50" name="Line 16732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51" name="Line 174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52" name="Line 174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53" name="Line 174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54" name="Line 174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55" name="Line 174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56" name="Line 174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57" name="Line 174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58" name="Line 175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59" name="Line 175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60" name="Line 175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61" name="Line 175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62" name="Line 175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63" name="Line 175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64" name="Line 175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65" name="Line 979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66" name="Line 979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67" name="Line 979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68" name="Line 979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69" name="Line 979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70" name="Line 979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71" name="Line 979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72" name="Line 979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73" name="Line 979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74" name="Line 979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75" name="Line 980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76" name="Line 980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77" name="Line 980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78" name="Line 980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79" name="Line 16728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80" name="Line 16728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81" name="Line 16728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82" name="Line 16728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83" name="Line 16729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84" name="Line 16729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85" name="Line 16729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86" name="Line 16729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87" name="Line 16729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88" name="Line 16729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89" name="Line 16729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90" name="Line 16729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91" name="Line 16729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92" name="Line 16729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93" name="Line 16730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94" name="Line 16730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95" name="Line 16730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96" name="Line 16730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97" name="Line 16730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98" name="Line 16730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499" name="Line 16730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00" name="Line 16730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01" name="Line 16730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02" name="Line 16730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03" name="Line 16731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04" name="Line 16731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05" name="Line 16731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06" name="Line 16731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07" name="Line 16731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08" name="Line 16731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09" name="Line 16731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10" name="Line 16731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11" name="Line 16731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12" name="Line 16731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13" name="Line 16732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14" name="Line 16732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15" name="Line 16732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16" name="Line 16732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17" name="Line 16732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18" name="Line 16732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19" name="Line 16732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20" name="Line 16732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21" name="Line 174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22" name="Line 174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23" name="Line 174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24" name="Line 174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25" name="Line 174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26" name="Line 174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27" name="Line 174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28" name="Line 175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29" name="Line 175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30" name="Line 175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31" name="Line 175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32" name="Line 175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33" name="Line 175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34" name="Line 175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35" name="Line 979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36" name="Line 979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37" name="Line 979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38" name="Line 979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39" name="Line 979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40" name="Line 979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41" name="Line 979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42" name="Line 979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43" name="Line 979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44" name="Line 979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45" name="Line 980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46" name="Line 980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47" name="Line 980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48" name="Line 980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49" name="Line 16728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50" name="Line 16728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51" name="Line 16728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52" name="Line 16728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53" name="Line 16729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54" name="Line 16729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55" name="Line 16729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56" name="Line 16729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57" name="Line 16729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58" name="Line 16729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59" name="Line 16729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60" name="Line 16729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61" name="Line 16729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62" name="Line 16729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63" name="Line 16730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64" name="Line 16730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65" name="Line 16730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66" name="Line 16730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67" name="Line 16730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68" name="Line 16730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69" name="Line 16730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70" name="Line 16730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71" name="Line 16730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72" name="Line 16730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73" name="Line 16731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74" name="Line 16731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75" name="Line 16731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76" name="Line 16731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77" name="Line 16731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78" name="Line 16731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79" name="Line 16731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80" name="Line 16731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81" name="Line 16731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82" name="Line 16731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83" name="Line 16732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84" name="Line 16732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85" name="Line 16732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86" name="Line 16732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87" name="Line 16732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88" name="Line 16732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89" name="Line 16732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90" name="Line 16732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91" name="Line 174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92" name="Line 174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93" name="Line 174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94" name="Line 174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95" name="Line 174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96" name="Line 174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97" name="Line 174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98" name="Line 175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599" name="Line 175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00" name="Line 175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01" name="Line 175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02" name="Line 175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03" name="Line 175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04" name="Line 175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05" name="Line 979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06" name="Line 979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07" name="Line 979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08" name="Line 979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09" name="Line 979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10" name="Line 979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11" name="Line 979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12" name="Line 979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13" name="Line 979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14" name="Line 979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15" name="Line 980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16" name="Line 980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17" name="Line 980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18" name="Line 980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19" name="Line 16728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20" name="Line 16728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21" name="Line 16728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22" name="Line 16728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23" name="Line 16729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24" name="Line 16729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25" name="Line 16729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26" name="Line 16729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27" name="Line 16729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28" name="Line 16729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29" name="Line 16729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30" name="Line 16729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31" name="Line 16729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32" name="Line 16729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33" name="Line 16730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34" name="Line 16730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35" name="Line 16730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36" name="Line 16730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37" name="Line 16730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38" name="Line 16730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39" name="Line 16730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40" name="Line 16730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41" name="Line 16730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42" name="Line 16730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43" name="Line 16731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44" name="Line 16731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45" name="Line 16731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46" name="Line 16731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47" name="Line 16731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48" name="Line 16731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49" name="Line 16731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50" name="Line 16731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51" name="Line 16731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52" name="Line 16731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53" name="Line 16732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54" name="Line 16732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55" name="Line 16732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56" name="Line 16732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57" name="Line 16732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58" name="Line 16732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59" name="Line 16732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60" name="Line 16732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61" name="Line 174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62" name="Line 174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63" name="Line 174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64" name="Line 174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65" name="Line 174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66" name="Line 174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67" name="Line 174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68" name="Line 175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69" name="Line 175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70" name="Line 175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71" name="Line 175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72" name="Line 175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73" name="Line 175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74" name="Line 175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75" name="Line 174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76" name="Line 174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77" name="Line 174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78" name="Line 174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79" name="Line 174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80" name="Line 174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81" name="Line 174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82" name="Line 175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83" name="Line 175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84" name="Line 175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85" name="Line 175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86" name="Line 175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87" name="Line 175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88" name="Line 175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89" name="Line 174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90" name="Line 174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91" name="Line 174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92" name="Line 174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93" name="Line 174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94" name="Line 174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95" name="Line 174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96" name="Line 175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97" name="Line 175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98" name="Line 175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699" name="Line 175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00" name="Line 175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01" name="Line 175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02" name="Line 175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03" name="Line 396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04" name="Line 396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05" name="Line 396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06" name="Line 397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07" name="Line 397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08" name="Line 397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09" name="Line 397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10" name="Line 397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11" name="Line 397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12" name="Line 397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13" name="Line 397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14" name="Line 397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15" name="Line 397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16" name="Line 398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17" name="Line 398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18" name="Line 398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19" name="Line 398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20" name="Line 398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21" name="Line 398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22" name="Line 398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23" name="Line 398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24" name="Line 398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25" name="Line 398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26" name="Line 399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27" name="Line 399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28" name="Line 399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29" name="Line 399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30" name="Line 399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31" name="Line 399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32" name="Line 399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33" name="Line 399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34" name="Line 399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35" name="Line 3999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36" name="Line 4000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37" name="Line 4001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38" name="Line 4002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39" name="Line 4003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40" name="Line 4004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41" name="Line 4005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42" name="Line 4006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43" name="Line 4007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375</xdr:row>
      <xdr:rowOff>0</xdr:rowOff>
    </xdr:from>
    <xdr:to>
      <xdr:col>10</xdr:col>
      <xdr:colOff>38100</xdr:colOff>
      <xdr:row>375</xdr:row>
      <xdr:rowOff>0</xdr:rowOff>
    </xdr:to>
    <xdr:sp macro="" textlink="">
      <xdr:nvSpPr>
        <xdr:cNvPr id="744" name="Line 4008"/>
        <xdr:cNvSpPr>
          <a:spLocks noChangeShapeType="1"/>
        </xdr:cNvSpPr>
      </xdr:nvSpPr>
      <xdr:spPr bwMode="auto">
        <a:xfrm>
          <a:off x="5715000" y="1805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45" name="Line 342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46" name="Line 342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47" name="Line 342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48" name="Line 342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49" name="Line 342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50" name="Line 342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51" name="Line 342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52" name="Line 342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53" name="Line 342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54" name="Line 342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55" name="Line 343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56" name="Line 343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57" name="Line 343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58" name="Line 343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59" name="Line 343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60" name="Line 343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61" name="Line 343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62" name="Line 343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63" name="Line 343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64" name="Line 343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65" name="Line 344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66" name="Line 344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67" name="Line 344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68" name="Line 344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69" name="Line 344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70" name="Line 344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71" name="Line 344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72" name="Line 344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73" name="Line 344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74" name="Line 344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75" name="Line 345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76" name="Line 345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77" name="Line 345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78" name="Line 345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79" name="Line 345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80" name="Line 342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81" name="Line 342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82" name="Line 342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83" name="Line 342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84" name="Line 342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85" name="Line 342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86" name="Line 342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87" name="Line 342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88" name="Line 342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89" name="Line 342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90" name="Line 343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91" name="Line 343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92" name="Line 343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93" name="Line 343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94" name="Line 343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95" name="Line 343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96" name="Line 343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97" name="Line 343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98" name="Line 343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799" name="Line 343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00" name="Line 344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01" name="Line 344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02" name="Line 344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03" name="Line 344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04" name="Line 344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05" name="Line 344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06" name="Line 344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07" name="Line 344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08" name="Line 344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09" name="Line 344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10" name="Line 345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11" name="Line 345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12" name="Line 345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13" name="Line 345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14" name="Line 345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15" name="Line 342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16" name="Line 342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17" name="Line 342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18" name="Line 342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19" name="Line 342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20" name="Line 342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21" name="Line 342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22" name="Line 342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23" name="Line 342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24" name="Line 342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25" name="Line 343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26" name="Line 343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27" name="Line 343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28" name="Line 343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29" name="Line 343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30" name="Line 343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31" name="Line 343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32" name="Line 343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33" name="Line 343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34" name="Line 343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35" name="Line 344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36" name="Line 344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37" name="Line 344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38" name="Line 344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39" name="Line 344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40" name="Line 344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41" name="Line 344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42" name="Line 344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43" name="Line 344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44" name="Line 344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45" name="Line 345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46" name="Line 345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47" name="Line 345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48" name="Line 345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49" name="Line 345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50" name="Line 342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51" name="Line 342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52" name="Line 342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53" name="Line 342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54" name="Line 342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55" name="Line 342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56" name="Line 342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57" name="Line 342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58" name="Line 342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59" name="Line 342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60" name="Line 343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61" name="Line 343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62" name="Line 343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63" name="Line 343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64" name="Line 343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65" name="Line 343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66" name="Line 343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67" name="Line 343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68" name="Line 343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69" name="Line 343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70" name="Line 344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71" name="Line 344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72" name="Line 344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73" name="Line 344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74" name="Line 344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75" name="Line 344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76" name="Line 344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77" name="Line 344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78" name="Line 344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79" name="Line 344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80" name="Line 345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81" name="Line 345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82" name="Line 345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83" name="Line 345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84" name="Line 345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85" name="Line 342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86" name="Line 342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87" name="Line 342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88" name="Line 342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89" name="Line 342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90" name="Line 342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91" name="Line 342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92" name="Line 342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93" name="Line 342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94" name="Line 342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95" name="Line 343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96" name="Line 343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97" name="Line 343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98" name="Line 343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899" name="Line 343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00" name="Line 343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01" name="Line 343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02" name="Line 343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03" name="Line 343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04" name="Line 343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05" name="Line 344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06" name="Line 344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07" name="Line 344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08" name="Line 344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09" name="Line 344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10" name="Line 344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11" name="Line 344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12" name="Line 344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13" name="Line 344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14" name="Line 344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15" name="Line 345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16" name="Line 345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17" name="Line 345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18" name="Line 345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19" name="Line 345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20" name="Line 342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21" name="Line 342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22" name="Line 342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23" name="Line 342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24" name="Line 342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25" name="Line 342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26" name="Line 342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27" name="Line 342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28" name="Line 342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29" name="Line 342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30" name="Line 343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31" name="Line 343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32" name="Line 343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33" name="Line 343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34" name="Line 343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35" name="Line 343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36" name="Line 343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37" name="Line 343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38" name="Line 343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39" name="Line 343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40" name="Line 344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41" name="Line 344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42" name="Line 344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43" name="Line 344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44" name="Line 344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45" name="Line 344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46" name="Line 344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47" name="Line 344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48" name="Line 344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49" name="Line 344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50" name="Line 345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51" name="Line 345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52" name="Line 345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53" name="Line 345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54" name="Line 345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55" name="Line 342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56" name="Line 342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57" name="Line 342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58" name="Line 342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59" name="Line 342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60" name="Line 342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61" name="Line 342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62" name="Line 342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63" name="Line 342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64" name="Line 342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65" name="Line 343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66" name="Line 343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67" name="Line 343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68" name="Line 343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69" name="Line 343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70" name="Line 343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71" name="Line 343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72" name="Line 343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73" name="Line 343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74" name="Line 343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75" name="Line 344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76" name="Line 344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77" name="Line 344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78" name="Line 344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79" name="Line 344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80" name="Line 344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81" name="Line 344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82" name="Line 344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83" name="Line 344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84" name="Line 344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85" name="Line 345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86" name="Line 345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87" name="Line 345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88" name="Line 345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89" name="Line 345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90" name="Line 342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91" name="Line 342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92" name="Line 342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93" name="Line 342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94" name="Line 342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95" name="Line 342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96" name="Line 342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97" name="Line 342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98" name="Line 342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999" name="Line 342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00" name="Line 343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01" name="Line 343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02" name="Line 343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03" name="Line 343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04" name="Line 343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05" name="Line 343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06" name="Line 343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07" name="Line 343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08" name="Line 343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09" name="Line 343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10" name="Line 344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11" name="Line 344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12" name="Line 344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13" name="Line 344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14" name="Line 344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15" name="Line 344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16" name="Line 344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17" name="Line 344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18" name="Line 344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19" name="Line 344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20" name="Line 345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21" name="Line 345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22" name="Line 345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23" name="Line 345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24" name="Line 345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25" name="Line 342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26" name="Line 342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27" name="Line 342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28" name="Line 342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29" name="Line 342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30" name="Line 342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31" name="Line 342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32" name="Line 342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33" name="Line 342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34" name="Line 342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35" name="Line 343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36" name="Line 343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37" name="Line 343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38" name="Line 343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39" name="Line 343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40" name="Line 343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41" name="Line 343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42" name="Line 343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43" name="Line 343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44" name="Line 343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45" name="Line 344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46" name="Line 344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47" name="Line 344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48" name="Line 344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49" name="Line 344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50" name="Line 344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51" name="Line 344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52" name="Line 344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53" name="Line 344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54" name="Line 344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55" name="Line 345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56" name="Line 345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57" name="Line 345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58" name="Line 345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59" name="Line 345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60" name="Line 342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61" name="Line 342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62" name="Line 342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63" name="Line 342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64" name="Line 342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65" name="Line 342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66" name="Line 342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67" name="Line 342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68" name="Line 342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69" name="Line 342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70" name="Line 343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71" name="Line 343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72" name="Line 343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73" name="Line 343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74" name="Line 343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75" name="Line 343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76" name="Line 343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77" name="Line 343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78" name="Line 343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79" name="Line 343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80" name="Line 344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81" name="Line 344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82" name="Line 344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83" name="Line 344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84" name="Line 344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85" name="Line 344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86" name="Line 344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87" name="Line 344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88" name="Line 344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89" name="Line 344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90" name="Line 345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91" name="Line 345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92" name="Line 345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93" name="Line 345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94" name="Line 345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95" name="Line 342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96" name="Line 342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97" name="Line 342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98" name="Line 342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099" name="Line 342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00" name="Line 342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01" name="Line 342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02" name="Line 342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03" name="Line 342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04" name="Line 342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05" name="Line 343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06" name="Line 343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07" name="Line 343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08" name="Line 343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09" name="Line 343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10" name="Line 343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11" name="Line 343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12" name="Line 343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13" name="Line 343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14" name="Line 343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15" name="Line 344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16" name="Line 344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17" name="Line 344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18" name="Line 344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19" name="Line 344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20" name="Line 344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21" name="Line 344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22" name="Line 344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23" name="Line 344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24" name="Line 344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25" name="Line 345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26" name="Line 345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27" name="Line 345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28" name="Line 345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29" name="Line 345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30" name="Line 342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31" name="Line 342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32" name="Line 342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33" name="Line 342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34" name="Line 342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35" name="Line 342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36" name="Line 342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37" name="Line 342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38" name="Line 342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39" name="Line 342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40" name="Line 343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41" name="Line 343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42" name="Line 343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43" name="Line 343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44" name="Line 343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45" name="Line 343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46" name="Line 343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47" name="Line 343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48" name="Line 343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49" name="Line 343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50" name="Line 344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51" name="Line 344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52" name="Line 344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53" name="Line 344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54" name="Line 344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55" name="Line 344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56" name="Line 344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57" name="Line 344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58" name="Line 344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59" name="Line 344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60" name="Line 345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61" name="Line 345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62" name="Line 345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63" name="Line 345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64" name="Line 345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65" name="Line 342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66" name="Line 342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67" name="Line 342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68" name="Line 342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69" name="Line 342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70" name="Line 342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71" name="Line 342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72" name="Line 342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73" name="Line 342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74" name="Line 342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75" name="Line 343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76" name="Line 343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77" name="Line 343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78" name="Line 343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79" name="Line 343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80" name="Line 343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81" name="Line 343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82" name="Line 343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83" name="Line 343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84" name="Line 343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85" name="Line 344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86" name="Line 344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87" name="Line 344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88" name="Line 344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89" name="Line 344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90" name="Line 344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91" name="Line 344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92" name="Line 344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93" name="Line 344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94" name="Line 344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95" name="Line 345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96" name="Line 345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97" name="Line 345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98" name="Line 345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199" name="Line 345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00" name="Line 342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01" name="Line 342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02" name="Line 342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03" name="Line 342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04" name="Line 342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05" name="Line 342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06" name="Line 342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07" name="Line 342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08" name="Line 342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09" name="Line 342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10" name="Line 343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11" name="Line 343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12" name="Line 343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13" name="Line 343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14" name="Line 343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15" name="Line 343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16" name="Line 343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17" name="Line 343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18" name="Line 343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19" name="Line 343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20" name="Line 344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21" name="Line 344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22" name="Line 344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23" name="Line 344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24" name="Line 344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25" name="Line 344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26" name="Line 344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27" name="Line 344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28" name="Line 344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29" name="Line 344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30" name="Line 345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31" name="Line 345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32" name="Line 345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33" name="Line 345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34" name="Line 345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35" name="Line 342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36" name="Line 342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37" name="Line 342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38" name="Line 342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39" name="Line 342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40" name="Line 342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41" name="Line 342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42" name="Line 342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43" name="Line 342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44" name="Line 342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45" name="Line 343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46" name="Line 343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47" name="Line 343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48" name="Line 343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49" name="Line 343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50" name="Line 343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51" name="Line 343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52" name="Line 343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53" name="Line 343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54" name="Line 343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55" name="Line 344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56" name="Line 344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57" name="Line 344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58" name="Line 344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59" name="Line 344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60" name="Line 344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61" name="Line 344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62" name="Line 344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63" name="Line 344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64" name="Line 344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65" name="Line 345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66" name="Line 345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67" name="Line 345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68" name="Line 345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69" name="Line 345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70" name="Line 342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71" name="Line 342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72" name="Line 342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73" name="Line 342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74" name="Line 342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75" name="Line 342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76" name="Line 342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77" name="Line 342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78" name="Line 342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79" name="Line 342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80" name="Line 343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81" name="Line 343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82" name="Line 343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83" name="Line 343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84" name="Line 343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85" name="Line 343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86" name="Line 343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87" name="Line 343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88" name="Line 343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89" name="Line 343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90" name="Line 344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91" name="Line 344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92" name="Line 344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93" name="Line 344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94" name="Line 344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95" name="Line 3445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96" name="Line 3446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97" name="Line 3447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98" name="Line 3448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299" name="Line 3449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00" name="Line 3450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01" name="Line 3451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02" name="Line 3452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03" name="Line 3453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387</xdr:row>
      <xdr:rowOff>0</xdr:rowOff>
    </xdr:from>
    <xdr:to>
      <xdr:col>10</xdr:col>
      <xdr:colOff>38100</xdr:colOff>
      <xdr:row>387</xdr:row>
      <xdr:rowOff>0</xdr:rowOff>
    </xdr:to>
    <xdr:sp macro="" textlink="">
      <xdr:nvSpPr>
        <xdr:cNvPr id="1304" name="Line 3454"/>
        <xdr:cNvSpPr>
          <a:spLocks noChangeShapeType="1"/>
        </xdr:cNvSpPr>
      </xdr:nvSpPr>
      <xdr:spPr bwMode="auto">
        <a:xfrm>
          <a:off x="5715000" y="2000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05" name="Line 342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06" name="Line 342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07" name="Line 342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08" name="Line 342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09" name="Line 342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10" name="Line 342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11" name="Line 342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12" name="Line 342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13" name="Line 342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14" name="Line 342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15" name="Line 343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16" name="Line 343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17" name="Line 343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18" name="Line 343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19" name="Line 343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20" name="Line 343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21" name="Line 343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22" name="Line 343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23" name="Line 343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24" name="Line 343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25" name="Line 344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26" name="Line 344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27" name="Line 344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28" name="Line 344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29" name="Line 344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30" name="Line 344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31" name="Line 344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32" name="Line 344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33" name="Line 344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34" name="Line 344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35" name="Line 345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36" name="Line 345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37" name="Line 345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38" name="Line 345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39" name="Line 345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40" name="Line 342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41" name="Line 342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42" name="Line 342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43" name="Line 342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44" name="Line 342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45" name="Line 342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46" name="Line 342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47" name="Line 342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48" name="Line 342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49" name="Line 342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50" name="Line 343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51" name="Line 343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52" name="Line 343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53" name="Line 343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54" name="Line 343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55" name="Line 343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56" name="Line 343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57" name="Line 343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58" name="Line 343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59" name="Line 343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60" name="Line 344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61" name="Line 344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62" name="Line 344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63" name="Line 344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64" name="Line 344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65" name="Line 344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66" name="Line 344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67" name="Line 344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68" name="Line 344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69" name="Line 344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70" name="Line 345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71" name="Line 345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72" name="Line 345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73" name="Line 345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74" name="Line 345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75" name="Line 342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76" name="Line 342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77" name="Line 342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78" name="Line 342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79" name="Line 342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80" name="Line 342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81" name="Line 342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82" name="Line 342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83" name="Line 342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84" name="Line 342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85" name="Line 343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86" name="Line 343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87" name="Line 343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88" name="Line 343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89" name="Line 343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90" name="Line 343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91" name="Line 343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92" name="Line 343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93" name="Line 343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94" name="Line 343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95" name="Line 344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96" name="Line 344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97" name="Line 344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98" name="Line 344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399" name="Line 344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00" name="Line 344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01" name="Line 344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02" name="Line 344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03" name="Line 344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04" name="Line 344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05" name="Line 345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06" name="Line 345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07" name="Line 345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08" name="Line 345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09" name="Line 345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10" name="Line 342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11" name="Line 342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12" name="Line 342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13" name="Line 342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14" name="Line 342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15" name="Line 342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16" name="Line 342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17" name="Line 342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18" name="Line 342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19" name="Line 342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20" name="Line 343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21" name="Line 343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22" name="Line 343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23" name="Line 343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24" name="Line 343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25" name="Line 343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26" name="Line 343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27" name="Line 343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28" name="Line 343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29" name="Line 343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30" name="Line 344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31" name="Line 344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32" name="Line 344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33" name="Line 344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34" name="Line 344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35" name="Line 344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36" name="Line 344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37" name="Line 344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38" name="Line 344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39" name="Line 344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40" name="Line 345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41" name="Line 345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42" name="Line 345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43" name="Line 345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44" name="Line 345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45" name="Line 342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46" name="Line 342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47" name="Line 342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48" name="Line 342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49" name="Line 342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50" name="Line 342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51" name="Line 342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52" name="Line 342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53" name="Line 342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54" name="Line 342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55" name="Line 343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56" name="Line 343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57" name="Line 343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58" name="Line 343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59" name="Line 343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60" name="Line 343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61" name="Line 343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62" name="Line 343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63" name="Line 343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64" name="Line 343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65" name="Line 344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66" name="Line 344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67" name="Line 344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68" name="Line 344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69" name="Line 344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70" name="Line 344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71" name="Line 344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72" name="Line 344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73" name="Line 344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74" name="Line 344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75" name="Line 345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76" name="Line 345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77" name="Line 345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78" name="Line 345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79" name="Line 345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80" name="Line 342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81" name="Line 342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82" name="Line 342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83" name="Line 342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84" name="Line 342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85" name="Line 342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86" name="Line 342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87" name="Line 342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88" name="Line 342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89" name="Line 342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90" name="Line 343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91" name="Line 343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92" name="Line 343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93" name="Line 343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94" name="Line 343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95" name="Line 343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96" name="Line 343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97" name="Line 343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98" name="Line 343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499" name="Line 343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00" name="Line 344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01" name="Line 344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02" name="Line 344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03" name="Line 344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04" name="Line 344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05" name="Line 344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06" name="Line 344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07" name="Line 344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08" name="Line 344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09" name="Line 344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10" name="Line 345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11" name="Line 345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12" name="Line 345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13" name="Line 345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14" name="Line 345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15" name="Line 342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16" name="Line 342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17" name="Line 342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18" name="Line 342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19" name="Line 342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20" name="Line 342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21" name="Line 342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22" name="Line 342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23" name="Line 342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24" name="Line 342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25" name="Line 343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26" name="Line 343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27" name="Line 343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28" name="Line 343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29" name="Line 343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30" name="Line 343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31" name="Line 343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32" name="Line 343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33" name="Line 343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34" name="Line 343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35" name="Line 344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36" name="Line 344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37" name="Line 344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38" name="Line 344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39" name="Line 344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40" name="Line 344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41" name="Line 344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42" name="Line 344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43" name="Line 344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44" name="Line 344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45" name="Line 345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46" name="Line 345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47" name="Line 345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48" name="Line 345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49" name="Line 345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50" name="Line 342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51" name="Line 342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52" name="Line 342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53" name="Line 342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54" name="Line 342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55" name="Line 342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56" name="Line 342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57" name="Line 342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58" name="Line 342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59" name="Line 342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60" name="Line 343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61" name="Line 343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62" name="Line 343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63" name="Line 343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64" name="Line 343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65" name="Line 343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66" name="Line 343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67" name="Line 343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68" name="Line 343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69" name="Line 343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70" name="Line 344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71" name="Line 344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72" name="Line 344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73" name="Line 344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74" name="Line 344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75" name="Line 344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76" name="Line 344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77" name="Line 344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78" name="Line 344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79" name="Line 344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80" name="Line 345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81" name="Line 345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82" name="Line 345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83" name="Line 345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84" name="Line 345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85" name="Line 342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86" name="Line 342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87" name="Line 342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88" name="Line 342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89" name="Line 342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90" name="Line 342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91" name="Line 342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92" name="Line 342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93" name="Line 342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94" name="Line 342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95" name="Line 343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96" name="Line 343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97" name="Line 343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98" name="Line 343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599" name="Line 343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00" name="Line 343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01" name="Line 343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02" name="Line 343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03" name="Line 343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04" name="Line 343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05" name="Line 344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06" name="Line 344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07" name="Line 344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08" name="Line 344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09" name="Line 344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10" name="Line 344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11" name="Line 344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12" name="Line 344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13" name="Line 344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14" name="Line 344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15" name="Line 345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16" name="Line 345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17" name="Line 345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18" name="Line 345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19" name="Line 345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20" name="Line 342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21" name="Line 342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22" name="Line 342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23" name="Line 342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24" name="Line 342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25" name="Line 342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26" name="Line 342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27" name="Line 342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28" name="Line 342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29" name="Line 342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30" name="Line 343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31" name="Line 343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32" name="Line 343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33" name="Line 343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34" name="Line 343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35" name="Line 343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36" name="Line 343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37" name="Line 343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38" name="Line 343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39" name="Line 343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40" name="Line 344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41" name="Line 344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42" name="Line 344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43" name="Line 344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44" name="Line 344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45" name="Line 344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46" name="Line 344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47" name="Line 344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48" name="Line 344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49" name="Line 344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50" name="Line 345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51" name="Line 345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52" name="Line 345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53" name="Line 345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54" name="Line 345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55" name="Line 342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56" name="Line 342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57" name="Line 342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58" name="Line 342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59" name="Line 342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60" name="Line 342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61" name="Line 342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62" name="Line 342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63" name="Line 342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64" name="Line 342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65" name="Line 343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66" name="Line 343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67" name="Line 343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68" name="Line 343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69" name="Line 343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70" name="Line 343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71" name="Line 343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72" name="Line 343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73" name="Line 343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74" name="Line 343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75" name="Line 344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76" name="Line 344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77" name="Line 344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78" name="Line 344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79" name="Line 344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80" name="Line 344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81" name="Line 344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82" name="Line 344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83" name="Line 344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84" name="Line 344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85" name="Line 345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86" name="Line 345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87" name="Line 345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88" name="Line 345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89" name="Line 345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90" name="Line 342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91" name="Line 342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92" name="Line 342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93" name="Line 342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94" name="Line 342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95" name="Line 342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96" name="Line 342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97" name="Line 342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98" name="Line 342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699" name="Line 342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00" name="Line 343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01" name="Line 343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02" name="Line 343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03" name="Line 343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04" name="Line 343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05" name="Line 343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06" name="Line 343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07" name="Line 343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08" name="Line 343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09" name="Line 343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10" name="Line 344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11" name="Line 344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12" name="Line 344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13" name="Line 344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14" name="Line 344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15" name="Line 344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16" name="Line 344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17" name="Line 344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18" name="Line 344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19" name="Line 344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20" name="Line 345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21" name="Line 345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22" name="Line 345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23" name="Line 345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24" name="Line 345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25" name="Line 342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26" name="Line 342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27" name="Line 342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28" name="Line 342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29" name="Line 342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30" name="Line 342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31" name="Line 342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32" name="Line 342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33" name="Line 342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34" name="Line 342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35" name="Line 343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36" name="Line 343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37" name="Line 343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38" name="Line 343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39" name="Line 343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40" name="Line 343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41" name="Line 343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42" name="Line 343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43" name="Line 343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44" name="Line 343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45" name="Line 344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46" name="Line 344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47" name="Line 344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48" name="Line 344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49" name="Line 344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50" name="Line 344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51" name="Line 344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52" name="Line 344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53" name="Line 344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54" name="Line 344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55" name="Line 345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56" name="Line 345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57" name="Line 345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58" name="Line 345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59" name="Line 345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60" name="Line 342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61" name="Line 342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62" name="Line 342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63" name="Line 342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64" name="Line 342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65" name="Line 342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66" name="Line 342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67" name="Line 342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68" name="Line 342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69" name="Line 342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70" name="Line 343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71" name="Line 343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72" name="Line 343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73" name="Line 343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74" name="Line 343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75" name="Line 343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76" name="Line 343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77" name="Line 343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78" name="Line 343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79" name="Line 343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80" name="Line 344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81" name="Line 344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82" name="Line 344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83" name="Line 344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84" name="Line 344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85" name="Line 344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86" name="Line 344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87" name="Line 344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88" name="Line 344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89" name="Line 344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90" name="Line 345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91" name="Line 345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92" name="Line 345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93" name="Line 345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94" name="Line 345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95" name="Line 342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96" name="Line 342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97" name="Line 342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98" name="Line 342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799" name="Line 342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00" name="Line 342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01" name="Line 342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02" name="Line 342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03" name="Line 342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04" name="Line 342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05" name="Line 343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06" name="Line 343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07" name="Line 343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08" name="Line 343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09" name="Line 343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10" name="Line 343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11" name="Line 343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12" name="Line 343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13" name="Line 343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14" name="Line 343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15" name="Line 344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16" name="Line 344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17" name="Line 344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18" name="Line 344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19" name="Line 344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20" name="Line 344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21" name="Line 344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22" name="Line 344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23" name="Line 344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24" name="Line 344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25" name="Line 345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26" name="Line 345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27" name="Line 345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28" name="Line 345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29" name="Line 345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30" name="Line 342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31" name="Line 342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32" name="Line 342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33" name="Line 342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34" name="Line 342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35" name="Line 342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36" name="Line 342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37" name="Line 342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38" name="Line 342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39" name="Line 342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40" name="Line 343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41" name="Line 343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42" name="Line 343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43" name="Line 343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44" name="Line 343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45" name="Line 343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46" name="Line 343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47" name="Line 343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48" name="Line 343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49" name="Line 343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50" name="Line 344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51" name="Line 344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52" name="Line 344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53" name="Line 344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54" name="Line 344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55" name="Line 3445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56" name="Line 3446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57" name="Line 3447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58" name="Line 3448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59" name="Line 3449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60" name="Line 3450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61" name="Line 3451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62" name="Line 3452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63" name="Line 3453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383</xdr:row>
      <xdr:rowOff>0</xdr:rowOff>
    </xdr:from>
    <xdr:to>
      <xdr:col>10</xdr:col>
      <xdr:colOff>38100</xdr:colOff>
      <xdr:row>383</xdr:row>
      <xdr:rowOff>0</xdr:rowOff>
    </xdr:to>
    <xdr:sp macro="" textlink="">
      <xdr:nvSpPr>
        <xdr:cNvPr id="1864" name="Line 3454"/>
        <xdr:cNvSpPr>
          <a:spLocks noChangeShapeType="1"/>
        </xdr:cNvSpPr>
      </xdr:nvSpPr>
      <xdr:spPr bwMode="auto">
        <a:xfrm>
          <a:off x="5715000" y="1935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65" name="Line 342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66" name="Line 342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67" name="Line 342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68" name="Line 342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69" name="Line 342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70" name="Line 342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71" name="Line 342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72" name="Line 342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73" name="Line 342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74" name="Line 342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75" name="Line 343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76" name="Line 343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77" name="Line 343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78" name="Line 343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79" name="Line 343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80" name="Line 343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81" name="Line 343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82" name="Line 343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83" name="Line 343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84" name="Line 343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85" name="Line 344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86" name="Line 344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87" name="Line 344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88" name="Line 344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89" name="Line 344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90" name="Line 344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91" name="Line 344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92" name="Line 344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93" name="Line 344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94" name="Line 344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95" name="Line 345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96" name="Line 345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97" name="Line 345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98" name="Line 345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899" name="Line 345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00" name="Line 342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01" name="Line 342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02" name="Line 342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03" name="Line 342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04" name="Line 342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05" name="Line 342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06" name="Line 342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07" name="Line 342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08" name="Line 342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09" name="Line 342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10" name="Line 343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11" name="Line 343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12" name="Line 343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13" name="Line 343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14" name="Line 343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15" name="Line 343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16" name="Line 343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17" name="Line 343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18" name="Line 343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19" name="Line 343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20" name="Line 344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21" name="Line 344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22" name="Line 344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23" name="Line 344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24" name="Line 344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25" name="Line 344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26" name="Line 344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27" name="Line 344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28" name="Line 344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29" name="Line 344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30" name="Line 345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31" name="Line 345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32" name="Line 345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33" name="Line 345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34" name="Line 345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35" name="Line 342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36" name="Line 342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37" name="Line 342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38" name="Line 342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39" name="Line 342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40" name="Line 342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41" name="Line 342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42" name="Line 342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43" name="Line 342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44" name="Line 342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45" name="Line 343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46" name="Line 343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47" name="Line 343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48" name="Line 343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49" name="Line 343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50" name="Line 343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51" name="Line 343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52" name="Line 343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53" name="Line 343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54" name="Line 343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55" name="Line 344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56" name="Line 344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57" name="Line 344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58" name="Line 344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59" name="Line 344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60" name="Line 344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61" name="Line 344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62" name="Line 344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63" name="Line 344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64" name="Line 344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65" name="Line 345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66" name="Line 345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67" name="Line 345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68" name="Line 345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69" name="Line 345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70" name="Line 342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71" name="Line 342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72" name="Line 342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73" name="Line 342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74" name="Line 342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75" name="Line 342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76" name="Line 342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77" name="Line 342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78" name="Line 342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79" name="Line 342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80" name="Line 343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81" name="Line 343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82" name="Line 343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83" name="Line 343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84" name="Line 343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85" name="Line 343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86" name="Line 343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87" name="Line 343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88" name="Line 343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89" name="Line 343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90" name="Line 344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91" name="Line 344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92" name="Line 344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93" name="Line 344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94" name="Line 344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95" name="Line 344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96" name="Line 344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97" name="Line 344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98" name="Line 344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1999" name="Line 344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00" name="Line 345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01" name="Line 345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02" name="Line 345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03" name="Line 345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04" name="Line 345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05" name="Line 342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06" name="Line 342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07" name="Line 342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08" name="Line 342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09" name="Line 342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10" name="Line 342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11" name="Line 342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12" name="Line 342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13" name="Line 342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14" name="Line 342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15" name="Line 343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16" name="Line 343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17" name="Line 343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18" name="Line 343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19" name="Line 343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20" name="Line 343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21" name="Line 343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22" name="Line 343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23" name="Line 343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24" name="Line 343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25" name="Line 344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26" name="Line 344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27" name="Line 344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28" name="Line 344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29" name="Line 344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30" name="Line 344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31" name="Line 344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32" name="Line 344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33" name="Line 344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34" name="Line 344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35" name="Line 345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36" name="Line 345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37" name="Line 345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38" name="Line 345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39" name="Line 345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40" name="Line 342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41" name="Line 342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42" name="Line 342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43" name="Line 342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44" name="Line 342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45" name="Line 342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46" name="Line 342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47" name="Line 342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48" name="Line 342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49" name="Line 342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50" name="Line 343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51" name="Line 343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52" name="Line 343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53" name="Line 343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54" name="Line 343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55" name="Line 343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56" name="Line 343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57" name="Line 343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58" name="Line 343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59" name="Line 343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60" name="Line 344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61" name="Line 344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62" name="Line 344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63" name="Line 344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64" name="Line 344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65" name="Line 344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66" name="Line 344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67" name="Line 344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68" name="Line 344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69" name="Line 344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70" name="Line 345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71" name="Line 345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72" name="Line 345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73" name="Line 345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74" name="Line 345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75" name="Line 342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76" name="Line 342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77" name="Line 342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78" name="Line 342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79" name="Line 342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80" name="Line 342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81" name="Line 342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82" name="Line 342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83" name="Line 342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84" name="Line 342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85" name="Line 343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86" name="Line 343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87" name="Line 343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88" name="Line 343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89" name="Line 343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90" name="Line 343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91" name="Line 343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92" name="Line 343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93" name="Line 343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94" name="Line 343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95" name="Line 344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96" name="Line 344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97" name="Line 344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98" name="Line 344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099" name="Line 344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00" name="Line 344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01" name="Line 344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02" name="Line 344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03" name="Line 344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04" name="Line 344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05" name="Line 345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06" name="Line 345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07" name="Line 345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08" name="Line 345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09" name="Line 345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10" name="Line 342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11" name="Line 342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12" name="Line 342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13" name="Line 342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14" name="Line 342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15" name="Line 342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16" name="Line 342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17" name="Line 342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18" name="Line 342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19" name="Line 342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20" name="Line 343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21" name="Line 343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22" name="Line 343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23" name="Line 343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24" name="Line 343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25" name="Line 343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26" name="Line 343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27" name="Line 343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28" name="Line 343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29" name="Line 343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30" name="Line 344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31" name="Line 344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32" name="Line 344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33" name="Line 344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34" name="Line 344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35" name="Line 344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36" name="Line 344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37" name="Line 344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38" name="Line 344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39" name="Line 344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40" name="Line 345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41" name="Line 345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42" name="Line 345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43" name="Line 345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44" name="Line 345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45" name="Line 342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46" name="Line 342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47" name="Line 342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48" name="Line 342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49" name="Line 342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50" name="Line 342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51" name="Line 342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52" name="Line 342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53" name="Line 342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54" name="Line 342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55" name="Line 343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56" name="Line 343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57" name="Line 343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58" name="Line 343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59" name="Line 343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60" name="Line 343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61" name="Line 343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62" name="Line 343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63" name="Line 343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64" name="Line 343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65" name="Line 344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66" name="Line 344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67" name="Line 344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68" name="Line 344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69" name="Line 344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70" name="Line 344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71" name="Line 344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72" name="Line 344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73" name="Line 344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74" name="Line 344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75" name="Line 345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76" name="Line 345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77" name="Line 345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78" name="Line 345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79" name="Line 345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80" name="Line 342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81" name="Line 342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82" name="Line 342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83" name="Line 342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84" name="Line 342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85" name="Line 342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86" name="Line 342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87" name="Line 342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88" name="Line 342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89" name="Line 342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90" name="Line 343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91" name="Line 343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92" name="Line 343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93" name="Line 343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94" name="Line 343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95" name="Line 343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96" name="Line 343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97" name="Line 343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98" name="Line 343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199" name="Line 343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00" name="Line 344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01" name="Line 344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02" name="Line 344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03" name="Line 344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04" name="Line 344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05" name="Line 344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06" name="Line 344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07" name="Line 344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08" name="Line 344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09" name="Line 344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10" name="Line 345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11" name="Line 345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12" name="Line 345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13" name="Line 345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14" name="Line 345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15" name="Line 342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16" name="Line 342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17" name="Line 342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18" name="Line 342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19" name="Line 342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20" name="Line 342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21" name="Line 342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22" name="Line 342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23" name="Line 342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24" name="Line 342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25" name="Line 343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26" name="Line 343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27" name="Line 343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28" name="Line 343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29" name="Line 343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30" name="Line 343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31" name="Line 343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32" name="Line 343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33" name="Line 343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34" name="Line 343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35" name="Line 344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36" name="Line 344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37" name="Line 344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38" name="Line 344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39" name="Line 344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40" name="Line 344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41" name="Line 344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42" name="Line 344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43" name="Line 344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44" name="Line 344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45" name="Line 345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46" name="Line 345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47" name="Line 345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48" name="Line 345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49" name="Line 345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50" name="Line 342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51" name="Line 342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52" name="Line 342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53" name="Line 342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54" name="Line 342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55" name="Line 342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56" name="Line 342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57" name="Line 342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58" name="Line 342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59" name="Line 342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60" name="Line 343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61" name="Line 343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62" name="Line 343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63" name="Line 343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64" name="Line 343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65" name="Line 343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66" name="Line 343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67" name="Line 343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68" name="Line 343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69" name="Line 343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70" name="Line 344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71" name="Line 344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72" name="Line 344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73" name="Line 344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74" name="Line 344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75" name="Line 344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76" name="Line 344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77" name="Line 344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78" name="Line 344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79" name="Line 344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80" name="Line 345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81" name="Line 345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82" name="Line 345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83" name="Line 345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84" name="Line 345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85" name="Line 342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86" name="Line 342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87" name="Line 342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88" name="Line 342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89" name="Line 342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90" name="Line 342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91" name="Line 342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92" name="Line 342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93" name="Line 342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94" name="Line 342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95" name="Line 343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96" name="Line 343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97" name="Line 343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98" name="Line 343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299" name="Line 343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00" name="Line 343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01" name="Line 343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02" name="Line 343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03" name="Line 343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04" name="Line 343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05" name="Line 344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06" name="Line 344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07" name="Line 344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08" name="Line 344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09" name="Line 344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10" name="Line 344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11" name="Line 344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12" name="Line 344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13" name="Line 344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14" name="Line 344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15" name="Line 345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16" name="Line 345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17" name="Line 345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18" name="Line 345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19" name="Line 345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20" name="Line 342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21" name="Line 342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22" name="Line 342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23" name="Line 342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24" name="Line 342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25" name="Line 342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26" name="Line 342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27" name="Line 342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28" name="Line 342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29" name="Line 342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30" name="Line 343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31" name="Line 343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32" name="Line 343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33" name="Line 343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34" name="Line 343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35" name="Line 343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36" name="Line 343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37" name="Line 343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38" name="Line 343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39" name="Line 343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40" name="Line 344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41" name="Line 344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42" name="Line 344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43" name="Line 344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44" name="Line 344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45" name="Line 344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46" name="Line 344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47" name="Line 344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48" name="Line 344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49" name="Line 344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50" name="Line 345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51" name="Line 345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52" name="Line 345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53" name="Line 345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54" name="Line 345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55" name="Line 342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56" name="Line 342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57" name="Line 342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58" name="Line 342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59" name="Line 342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60" name="Line 342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61" name="Line 342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62" name="Line 342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63" name="Line 342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64" name="Line 342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65" name="Line 343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66" name="Line 343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67" name="Line 343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68" name="Line 343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69" name="Line 343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70" name="Line 343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71" name="Line 343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72" name="Line 343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73" name="Line 343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74" name="Line 343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75" name="Line 344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76" name="Line 344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77" name="Line 344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78" name="Line 344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79" name="Line 344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80" name="Line 344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81" name="Line 344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82" name="Line 344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83" name="Line 344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84" name="Line 344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85" name="Line 345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86" name="Line 345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87" name="Line 345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88" name="Line 345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89" name="Line 345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90" name="Line 342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91" name="Line 342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92" name="Line 342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93" name="Line 342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94" name="Line 342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95" name="Line 342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96" name="Line 342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97" name="Line 342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98" name="Line 342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399" name="Line 342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00" name="Line 343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01" name="Line 343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02" name="Line 343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03" name="Line 343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04" name="Line 343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05" name="Line 343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06" name="Line 343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07" name="Line 343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08" name="Line 343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09" name="Line 343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10" name="Line 344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11" name="Line 344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12" name="Line 344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13" name="Line 344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14" name="Line 344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15" name="Line 3445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16" name="Line 3446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17" name="Line 3447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18" name="Line 3448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19" name="Line 3449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20" name="Line 3450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21" name="Line 3451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22" name="Line 3452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23" name="Line 3453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379</xdr:row>
      <xdr:rowOff>0</xdr:rowOff>
    </xdr:from>
    <xdr:to>
      <xdr:col>10</xdr:col>
      <xdr:colOff>38100</xdr:colOff>
      <xdr:row>379</xdr:row>
      <xdr:rowOff>0</xdr:rowOff>
    </xdr:to>
    <xdr:sp macro="" textlink="">
      <xdr:nvSpPr>
        <xdr:cNvPr id="2424" name="Line 3454"/>
        <xdr:cNvSpPr>
          <a:spLocks noChangeShapeType="1"/>
        </xdr:cNvSpPr>
      </xdr:nvSpPr>
      <xdr:spPr bwMode="auto">
        <a:xfrm>
          <a:off x="5715000" y="1870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25" name="Line 174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26" name="Line 174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27" name="Line 174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28" name="Line 174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29" name="Line 1747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30" name="Line 1748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31" name="Line 1749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32" name="Line 1750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33" name="Line 1751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34" name="Line 1752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35" name="Line 175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36" name="Line 175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37" name="Line 175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38" name="Line 175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39" name="Line 174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40" name="Line 174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41" name="Line 174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42" name="Line 174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43" name="Line 1747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44" name="Line 1748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45" name="Line 1749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46" name="Line 1750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47" name="Line 1751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48" name="Line 1752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49" name="Line 175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50" name="Line 175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51" name="Line 175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52" name="Line 175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53" name="Line 174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54" name="Line 174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55" name="Line 174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56" name="Line 174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57" name="Line 1747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58" name="Line 1748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59" name="Line 1749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60" name="Line 1750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61" name="Line 1751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62" name="Line 1752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63" name="Line 175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64" name="Line 175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65" name="Line 175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66" name="Line 175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67" name="Line 174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68" name="Line 174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69" name="Line 174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70" name="Line 174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71" name="Line 1747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72" name="Line 1748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73" name="Line 1749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74" name="Line 1750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75" name="Line 1751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76" name="Line 1752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77" name="Line 175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78" name="Line 175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79" name="Line 175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80" name="Line 175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81" name="Line 174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82" name="Line 174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83" name="Line 174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84" name="Line 174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85" name="Line 1747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86" name="Line 1748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87" name="Line 1749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88" name="Line 1750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89" name="Line 1751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90" name="Line 1752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91" name="Line 175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92" name="Line 175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93" name="Line 175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494" name="Line 175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495" name="Line 174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496" name="Line 174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497" name="Line 174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498" name="Line 174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499" name="Line 174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00" name="Line 174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01" name="Line 174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02" name="Line 175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03" name="Line 175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04" name="Line 175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05" name="Line 175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06" name="Line 175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07" name="Line 175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08" name="Line 175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09" name="Line 174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10" name="Line 174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11" name="Line 174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12" name="Line 174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13" name="Line 174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14" name="Line 174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15" name="Line 174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16" name="Line 175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17" name="Line 175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18" name="Line 175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19" name="Line 175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20" name="Line 175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21" name="Line 175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22" name="Line 175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23" name="Line 174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24" name="Line 174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25" name="Line 174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26" name="Line 174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27" name="Line 174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28" name="Line 174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29" name="Line 174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30" name="Line 175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31" name="Line 175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32" name="Line 175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33" name="Line 175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34" name="Line 175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35" name="Line 175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36" name="Line 175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37" name="Line 174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38" name="Line 174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39" name="Line 174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40" name="Line 174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41" name="Line 174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42" name="Line 174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43" name="Line 174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44" name="Line 175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45" name="Line 175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46" name="Line 175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47" name="Line 175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48" name="Line 175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49" name="Line 175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50" name="Line 175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51" name="Line 174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52" name="Line 174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53" name="Line 174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54" name="Line 174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55" name="Line 174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56" name="Line 174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57" name="Line 174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58" name="Line 175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59" name="Line 175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60" name="Line 175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61" name="Line 175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62" name="Line 175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63" name="Line 175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64" name="Line 175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65" name="Line 174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66" name="Line 174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67" name="Line 174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68" name="Line 174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69" name="Line 174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70" name="Line 174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71" name="Line 174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72" name="Line 175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73" name="Line 175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74" name="Line 175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75" name="Line 175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76" name="Line 175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77" name="Line 175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78" name="Line 175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79" name="Line 174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80" name="Line 174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81" name="Line 174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82" name="Line 174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83" name="Line 174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84" name="Line 174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85" name="Line 174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86" name="Line 175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87" name="Line 175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88" name="Line 175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89" name="Line 175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90" name="Line 175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91" name="Line 175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592" name="Line 175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593" name="Line 174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594" name="Line 174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595" name="Line 174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596" name="Line 174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597" name="Line 1747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598" name="Line 1748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599" name="Line 1749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00" name="Line 1750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01" name="Line 1751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02" name="Line 1752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03" name="Line 175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04" name="Line 175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05" name="Line 175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06" name="Line 175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07" name="Line 174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08" name="Line 174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09" name="Line 174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10" name="Line 174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11" name="Line 174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12" name="Line 174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13" name="Line 174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14" name="Line 175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15" name="Line 175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16" name="Line 175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17" name="Line 175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18" name="Line 175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19" name="Line 175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20" name="Line 175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21" name="Line 174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22" name="Line 174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23" name="Line 174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24" name="Line 174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25" name="Line 174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26" name="Line 174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27" name="Line 174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28" name="Line 175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29" name="Line 175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30" name="Line 175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31" name="Line 175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32" name="Line 175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33" name="Line 175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34" name="Line 175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35" name="Line 174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36" name="Line 174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37" name="Line 174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38" name="Line 174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39" name="Line 1747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40" name="Line 1748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41" name="Line 1749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42" name="Line 1750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43" name="Line 1751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44" name="Line 1752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45" name="Line 175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46" name="Line 175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47" name="Line 175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48" name="Line 175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49" name="Line 174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50" name="Line 174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51" name="Line 174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52" name="Line 174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53" name="Line 1747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54" name="Line 1748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55" name="Line 1749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56" name="Line 1750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57" name="Line 1751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58" name="Line 1752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59" name="Line 175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60" name="Line 175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61" name="Line 175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662" name="Line 175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63" name="Line 174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64" name="Line 174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65" name="Line 174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66" name="Line 174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67" name="Line 174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68" name="Line 174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69" name="Line 174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70" name="Line 175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71" name="Line 175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72" name="Line 175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73" name="Line 175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74" name="Line 175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75" name="Line 175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76" name="Line 175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77" name="Line 174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78" name="Line 174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79" name="Line 174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80" name="Line 174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81" name="Line 174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82" name="Line 174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83" name="Line 174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84" name="Line 175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85" name="Line 175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86" name="Line 175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87" name="Line 175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88" name="Line 175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89" name="Line 175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90" name="Line 175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91" name="Line 174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92" name="Line 174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93" name="Line 174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94" name="Line 174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95" name="Line 174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96" name="Line 174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97" name="Line 174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98" name="Line 175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699" name="Line 175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00" name="Line 175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01" name="Line 175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02" name="Line 175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03" name="Line 175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04" name="Line 175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05" name="Line 396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06" name="Line 396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07" name="Line 396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08" name="Line 397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09" name="Line 397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10" name="Line 397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11" name="Line 397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12" name="Line 397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13" name="Line 397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14" name="Line 397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15" name="Line 397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16" name="Line 397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17" name="Line 397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18" name="Line 398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19" name="Line 398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20" name="Line 398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21" name="Line 398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22" name="Line 398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23" name="Line 398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24" name="Line 398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25" name="Line 398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26" name="Line 398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27" name="Line 398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28" name="Line 399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29" name="Line 399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30" name="Line 399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31" name="Line 399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32" name="Line 399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33" name="Line 399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34" name="Line 399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35" name="Line 399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36" name="Line 399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37" name="Line 399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38" name="Line 400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39" name="Line 400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40" name="Line 400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41" name="Line 400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42" name="Line 400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43" name="Line 400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44" name="Line 400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45" name="Line 400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46" name="Line 400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47" name="Line 174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48" name="Line 174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49" name="Line 174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50" name="Line 174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51" name="Line 174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52" name="Line 174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53" name="Line 174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54" name="Line 175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55" name="Line 175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56" name="Line 175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57" name="Line 175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58" name="Line 175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59" name="Line 175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60" name="Line 175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61" name="Line 174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62" name="Line 174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63" name="Line 174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64" name="Line 174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65" name="Line 174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66" name="Line 174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67" name="Line 174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68" name="Line 175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69" name="Line 175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70" name="Line 175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71" name="Line 175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72" name="Line 175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73" name="Line 175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74" name="Line 175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75" name="Line 174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76" name="Line 174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77" name="Line 174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78" name="Line 174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79" name="Line 174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80" name="Line 174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81" name="Line 174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82" name="Line 175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83" name="Line 175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84" name="Line 175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85" name="Line 175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86" name="Line 175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87" name="Line 175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88" name="Line 175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89" name="Line 174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90" name="Line 174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91" name="Line 174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92" name="Line 174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93" name="Line 174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94" name="Line 174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95" name="Line 174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96" name="Line 175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97" name="Line 175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98" name="Line 175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799" name="Line 175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800" name="Line 175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801" name="Line 175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802" name="Line 175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803" name="Line 174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804" name="Line 174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805" name="Line 174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806" name="Line 174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807" name="Line 1747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808" name="Line 1748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809" name="Line 1749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810" name="Line 1750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811" name="Line 1751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812" name="Line 1752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813" name="Line 1753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814" name="Line 1754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815" name="Line 1755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411</xdr:row>
      <xdr:rowOff>0</xdr:rowOff>
    </xdr:from>
    <xdr:to>
      <xdr:col>10</xdr:col>
      <xdr:colOff>38100</xdr:colOff>
      <xdr:row>411</xdr:row>
      <xdr:rowOff>0</xdr:rowOff>
    </xdr:to>
    <xdr:sp macro="" textlink="">
      <xdr:nvSpPr>
        <xdr:cNvPr id="2816" name="Line 1756"/>
        <xdr:cNvSpPr>
          <a:spLocks noChangeShapeType="1"/>
        </xdr:cNvSpPr>
      </xdr:nvSpPr>
      <xdr:spPr bwMode="auto">
        <a:xfrm>
          <a:off x="5715000" y="2392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17" name="Line 174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18" name="Line 174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19" name="Line 174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20" name="Line 174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21" name="Line 1747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22" name="Line 1748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23" name="Line 1749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24" name="Line 1750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25" name="Line 1751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26" name="Line 1752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27" name="Line 175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28" name="Line 175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29" name="Line 175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30" name="Line 175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31" name="Line 174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32" name="Line 174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33" name="Line 174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34" name="Line 174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35" name="Line 1747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36" name="Line 1748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37" name="Line 1749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38" name="Line 1750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39" name="Line 1751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40" name="Line 1752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41" name="Line 175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42" name="Line 175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43" name="Line 175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44" name="Line 175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45" name="Line 174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46" name="Line 174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47" name="Line 174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48" name="Line 174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49" name="Line 1747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50" name="Line 1748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51" name="Line 1749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52" name="Line 1750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53" name="Line 1751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54" name="Line 1752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55" name="Line 175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56" name="Line 175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57" name="Line 175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58" name="Line 175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59" name="Line 174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60" name="Line 174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61" name="Line 174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62" name="Line 174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63" name="Line 1747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64" name="Line 1748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65" name="Line 1749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66" name="Line 1750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67" name="Line 1751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68" name="Line 1752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69" name="Line 1753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70" name="Line 1754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71" name="Line 1755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415</xdr:row>
      <xdr:rowOff>0</xdr:rowOff>
    </xdr:from>
    <xdr:to>
      <xdr:col>10</xdr:col>
      <xdr:colOff>38100</xdr:colOff>
      <xdr:row>415</xdr:row>
      <xdr:rowOff>0</xdr:rowOff>
    </xdr:to>
    <xdr:sp macro="" textlink="">
      <xdr:nvSpPr>
        <xdr:cNvPr id="2872" name="Line 1756"/>
        <xdr:cNvSpPr>
          <a:spLocks noChangeShapeType="1"/>
        </xdr:cNvSpPr>
      </xdr:nvSpPr>
      <xdr:spPr bwMode="auto">
        <a:xfrm>
          <a:off x="5715000" y="2457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73" name="Line 1743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74" name="Line 1744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75" name="Line 1745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76" name="Line 1746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77" name="Line 1747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78" name="Line 1748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79" name="Line 1749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80" name="Line 1750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81" name="Line 1751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82" name="Line 1752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83" name="Line 1753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84" name="Line 1754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85" name="Line 1755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86" name="Line 1756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87" name="Line 1743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88" name="Line 1744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89" name="Line 1745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90" name="Line 1746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91" name="Line 1747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92" name="Line 1748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93" name="Line 1749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94" name="Line 1750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95" name="Line 1751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96" name="Line 1752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97" name="Line 1753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98" name="Line 1754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899" name="Line 1755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00" name="Line 1756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01" name="Line 1743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02" name="Line 1744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03" name="Line 1745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04" name="Line 1746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05" name="Line 1747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06" name="Line 1748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07" name="Line 1749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08" name="Line 1750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09" name="Line 1751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10" name="Line 1752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11" name="Line 1753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12" name="Line 1754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13" name="Line 1755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14" name="Line 1756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15" name="Line 1743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16" name="Line 1744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17" name="Line 1745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18" name="Line 1746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19" name="Line 1747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20" name="Line 1748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21" name="Line 1749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22" name="Line 1750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23" name="Line 1751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24" name="Line 1752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25" name="Line 1753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26" name="Line 1754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27" name="Line 1755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28" name="Line 1756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29" name="Line 1743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30" name="Line 1744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31" name="Line 1745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32" name="Line 1746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33" name="Line 1747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34" name="Line 1748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35" name="Line 1749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36" name="Line 1750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37" name="Line 1751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38" name="Line 1752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39" name="Line 1753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40" name="Line 1754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41" name="Line 1755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407</xdr:row>
      <xdr:rowOff>0</xdr:rowOff>
    </xdr:from>
    <xdr:to>
      <xdr:col>10</xdr:col>
      <xdr:colOff>38100</xdr:colOff>
      <xdr:row>407</xdr:row>
      <xdr:rowOff>0</xdr:rowOff>
    </xdr:to>
    <xdr:sp macro="" textlink="">
      <xdr:nvSpPr>
        <xdr:cNvPr id="2942" name="Line 1756"/>
        <xdr:cNvSpPr>
          <a:spLocks noChangeShapeType="1"/>
        </xdr:cNvSpPr>
      </xdr:nvSpPr>
      <xdr:spPr bwMode="auto">
        <a:xfrm>
          <a:off x="5715000" y="2327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43" name="Line 174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44" name="Line 174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45" name="Line 174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46" name="Line 174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47" name="Line 1747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48" name="Line 1748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49" name="Line 1749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50" name="Line 1750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51" name="Line 1751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52" name="Line 1752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53" name="Line 175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54" name="Line 175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55" name="Line 175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56" name="Line 175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57" name="Line 174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58" name="Line 174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59" name="Line 174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60" name="Line 174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61" name="Line 1747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62" name="Line 1748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63" name="Line 1749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64" name="Line 1750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65" name="Line 1751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66" name="Line 1752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67" name="Line 175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68" name="Line 175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69" name="Line 175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70" name="Line 175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71" name="Line 174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72" name="Line 174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73" name="Line 174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74" name="Line 174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75" name="Line 1747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76" name="Line 1748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77" name="Line 1749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78" name="Line 1750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79" name="Line 1751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80" name="Line 1752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81" name="Line 175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82" name="Line 175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83" name="Line 175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84" name="Line 175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85" name="Line 3967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86" name="Line 3968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87" name="Line 3969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88" name="Line 3970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89" name="Line 3971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90" name="Line 3972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91" name="Line 397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92" name="Line 397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93" name="Line 397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94" name="Line 397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95" name="Line 3977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96" name="Line 3978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97" name="Line 3979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98" name="Line 3980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2999" name="Line 3981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00" name="Line 3982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01" name="Line 398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02" name="Line 398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03" name="Line 398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04" name="Line 398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05" name="Line 3987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06" name="Line 3988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07" name="Line 3989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08" name="Line 3990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09" name="Line 3991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10" name="Line 3992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11" name="Line 399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12" name="Line 399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13" name="Line 399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14" name="Line 399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15" name="Line 3997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16" name="Line 3998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17" name="Line 3999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18" name="Line 4000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19" name="Line 4001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20" name="Line 4002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21" name="Line 400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22" name="Line 400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23" name="Line 400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24" name="Line 400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25" name="Line 4007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26" name="Line 4008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27" name="Line 174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28" name="Line 174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29" name="Line 174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30" name="Line 174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31" name="Line 1747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32" name="Line 1748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33" name="Line 1749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34" name="Line 1750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35" name="Line 1751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36" name="Line 1752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37" name="Line 175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38" name="Line 175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39" name="Line 175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40" name="Line 175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41" name="Line 174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42" name="Line 174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43" name="Line 174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44" name="Line 174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45" name="Line 1747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46" name="Line 1748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47" name="Line 1749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48" name="Line 1750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49" name="Line 1751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50" name="Line 1752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51" name="Line 175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52" name="Line 175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53" name="Line 175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54" name="Line 175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55" name="Line 174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56" name="Line 174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57" name="Line 174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58" name="Line 174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59" name="Line 1747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60" name="Line 1748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61" name="Line 1749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62" name="Line 1750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63" name="Line 1751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64" name="Line 1752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65" name="Line 175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66" name="Line 175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67" name="Line 175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68" name="Line 175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69" name="Line 174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70" name="Line 174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71" name="Line 174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72" name="Line 174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73" name="Line 1747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74" name="Line 1748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75" name="Line 1749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76" name="Line 1750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77" name="Line 1751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78" name="Line 1752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79" name="Line 175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80" name="Line 175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81" name="Line 175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82" name="Line 175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83" name="Line 174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84" name="Line 174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85" name="Line 174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86" name="Line 174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87" name="Line 1747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88" name="Line 1748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89" name="Line 1749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90" name="Line 1750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91" name="Line 1751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92" name="Line 1752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93" name="Line 1753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94" name="Line 1754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95" name="Line 1755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348</xdr:row>
      <xdr:rowOff>0</xdr:rowOff>
    </xdr:from>
    <xdr:to>
      <xdr:col>10</xdr:col>
      <xdr:colOff>38100</xdr:colOff>
      <xdr:row>348</xdr:row>
      <xdr:rowOff>0</xdr:rowOff>
    </xdr:to>
    <xdr:sp macro="" textlink="">
      <xdr:nvSpPr>
        <xdr:cNvPr id="3096" name="Line 1756"/>
        <xdr:cNvSpPr>
          <a:spLocks noChangeShapeType="1"/>
        </xdr:cNvSpPr>
      </xdr:nvSpPr>
      <xdr:spPr bwMode="auto">
        <a:xfrm>
          <a:off x="5715000" y="1371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097" name="Line 174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098" name="Line 174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099" name="Line 174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00" name="Line 174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01" name="Line 174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02" name="Line 174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03" name="Line 174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04" name="Line 175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05" name="Line 175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06" name="Line 175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07" name="Line 175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08" name="Line 175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09" name="Line 175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10" name="Line 175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11" name="Line 174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12" name="Line 174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13" name="Line 174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14" name="Line 174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15" name="Line 174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16" name="Line 174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17" name="Line 174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18" name="Line 175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19" name="Line 175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20" name="Line 175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21" name="Line 175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22" name="Line 175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23" name="Line 175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24" name="Line 175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25" name="Line 174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26" name="Line 174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27" name="Line 174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28" name="Line 174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29" name="Line 174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30" name="Line 174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31" name="Line 174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32" name="Line 175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33" name="Line 175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34" name="Line 175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35" name="Line 175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36" name="Line 175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37" name="Line 175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38" name="Line 175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39" name="Line 174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40" name="Line 174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41" name="Line 174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42" name="Line 174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43" name="Line 174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44" name="Line 174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45" name="Line 174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46" name="Line 175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47" name="Line 175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48" name="Line 175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49" name="Line 175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50" name="Line 175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51" name="Line 175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52" name="Line 175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53" name="Line 174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54" name="Line 174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55" name="Line 174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56" name="Line 174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57" name="Line 174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58" name="Line 174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59" name="Line 174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60" name="Line 175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61" name="Line 175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62" name="Line 175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63" name="Line 175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64" name="Line 175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65" name="Line 175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66" name="Line 175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67" name="Line 342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68" name="Line 342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69" name="Line 342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70" name="Line 342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71" name="Line 342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72" name="Line 342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73" name="Line 342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74" name="Line 342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75" name="Line 342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76" name="Line 342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77" name="Line 343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78" name="Line 343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79" name="Line 343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80" name="Line 343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81" name="Line 343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82" name="Line 343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83" name="Line 343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84" name="Line 343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85" name="Line 343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86" name="Line 343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87" name="Line 344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88" name="Line 344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89" name="Line 344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90" name="Line 344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91" name="Line 344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92" name="Line 344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93" name="Line 344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94" name="Line 344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95" name="Line 344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96" name="Line 344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97" name="Line 345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98" name="Line 345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199" name="Line 345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00" name="Line 345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01" name="Line 345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02" name="Line 342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03" name="Line 342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04" name="Line 342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05" name="Line 342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06" name="Line 342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07" name="Line 342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08" name="Line 342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09" name="Line 342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10" name="Line 342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11" name="Line 342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12" name="Line 343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13" name="Line 343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14" name="Line 343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15" name="Line 343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16" name="Line 343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17" name="Line 343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18" name="Line 343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19" name="Line 343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20" name="Line 343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21" name="Line 343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22" name="Line 344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23" name="Line 344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24" name="Line 344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25" name="Line 344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26" name="Line 344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27" name="Line 344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28" name="Line 344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29" name="Line 344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30" name="Line 344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31" name="Line 344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32" name="Line 345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33" name="Line 345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34" name="Line 345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35" name="Line 345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36" name="Line 345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37" name="Line 342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38" name="Line 342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39" name="Line 342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40" name="Line 342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41" name="Line 342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42" name="Line 342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43" name="Line 342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44" name="Line 342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45" name="Line 342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46" name="Line 342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47" name="Line 343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48" name="Line 343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49" name="Line 343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50" name="Line 343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51" name="Line 343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52" name="Line 343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53" name="Line 343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54" name="Line 343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55" name="Line 343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56" name="Line 343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57" name="Line 344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58" name="Line 344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59" name="Line 344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60" name="Line 344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61" name="Line 344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62" name="Line 344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63" name="Line 344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64" name="Line 344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65" name="Line 344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66" name="Line 344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67" name="Line 345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68" name="Line 345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69" name="Line 345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70" name="Line 345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71" name="Line 345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72" name="Line 342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73" name="Line 342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74" name="Line 342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75" name="Line 342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76" name="Line 342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77" name="Line 342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78" name="Line 342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79" name="Line 342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80" name="Line 342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81" name="Line 342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82" name="Line 343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83" name="Line 343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84" name="Line 343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85" name="Line 343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86" name="Line 343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87" name="Line 343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88" name="Line 343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89" name="Line 343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90" name="Line 343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91" name="Line 343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92" name="Line 344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93" name="Line 344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94" name="Line 344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95" name="Line 344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96" name="Line 344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97" name="Line 344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98" name="Line 344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299" name="Line 344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00" name="Line 344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01" name="Line 344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02" name="Line 345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03" name="Line 345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04" name="Line 345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05" name="Line 345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06" name="Line 345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07" name="Line 174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08" name="Line 174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09" name="Line 174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10" name="Line 174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11" name="Line 174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12" name="Line 174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13" name="Line 174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14" name="Line 175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15" name="Line 175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16" name="Line 175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17" name="Line 175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18" name="Line 175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19" name="Line 175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20" name="Line 175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21" name="Line 174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22" name="Line 174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23" name="Line 174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24" name="Line 174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25" name="Line 174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26" name="Line 174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27" name="Line 174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28" name="Line 175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29" name="Line 175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30" name="Line 175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31" name="Line 175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32" name="Line 175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33" name="Line 175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34" name="Line 175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35" name="Line 396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36" name="Line 396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37" name="Line 396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38" name="Line 397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39" name="Line 397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40" name="Line 397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41" name="Line 397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42" name="Line 397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43" name="Line 397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44" name="Line 397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45" name="Line 397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46" name="Line 397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47" name="Line 397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48" name="Line 398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49" name="Line 398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50" name="Line 398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51" name="Line 398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52" name="Line 398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53" name="Line 398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54" name="Line 398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55" name="Line 398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56" name="Line 398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57" name="Line 398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58" name="Line 399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59" name="Line 399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60" name="Line 399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61" name="Line 399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62" name="Line 399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63" name="Line 399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64" name="Line 399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65" name="Line 399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66" name="Line 399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67" name="Line 399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68" name="Line 400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69" name="Line 400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70" name="Line 400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71" name="Line 400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72" name="Line 400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73" name="Line 400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74" name="Line 400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75" name="Line 400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76" name="Line 400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77" name="Line 174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78" name="Line 174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79" name="Line 174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80" name="Line 174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81" name="Line 174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82" name="Line 174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83" name="Line 174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84" name="Line 175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85" name="Line 175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86" name="Line 175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87" name="Line 175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88" name="Line 175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89" name="Line 175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90" name="Line 175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91" name="Line 174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92" name="Line 174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93" name="Line 174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94" name="Line 174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95" name="Line 174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96" name="Line 174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97" name="Line 174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98" name="Line 175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399" name="Line 175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00" name="Line 175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01" name="Line 175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02" name="Line 175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03" name="Line 175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04" name="Line 175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05" name="Line 174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06" name="Line 174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07" name="Line 174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08" name="Line 174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09" name="Line 174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10" name="Line 174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11" name="Line 174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12" name="Line 175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13" name="Line 175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14" name="Line 175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15" name="Line 175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16" name="Line 175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17" name="Line 175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18" name="Line 175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19" name="Line 174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20" name="Line 174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21" name="Line 174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22" name="Line 174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23" name="Line 174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24" name="Line 174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25" name="Line 174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26" name="Line 175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27" name="Line 175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28" name="Line 175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29" name="Line 175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30" name="Line 175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31" name="Line 175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32" name="Line 175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33" name="Line 174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34" name="Line 174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35" name="Line 174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36" name="Line 174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37" name="Line 1747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38" name="Line 1748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39" name="Line 1749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40" name="Line 1750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41" name="Line 1751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42" name="Line 1752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43" name="Line 1753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44" name="Line 1754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45" name="Line 1755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340</xdr:row>
      <xdr:rowOff>0</xdr:rowOff>
    </xdr:from>
    <xdr:to>
      <xdr:col>10</xdr:col>
      <xdr:colOff>38100</xdr:colOff>
      <xdr:row>340</xdr:row>
      <xdr:rowOff>0</xdr:rowOff>
    </xdr:to>
    <xdr:sp macro="" textlink="">
      <xdr:nvSpPr>
        <xdr:cNvPr id="3446" name="Line 1756"/>
        <xdr:cNvSpPr>
          <a:spLocks noChangeShapeType="1"/>
        </xdr:cNvSpPr>
      </xdr:nvSpPr>
      <xdr:spPr bwMode="auto">
        <a:xfrm>
          <a:off x="5715000" y="1242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47" name="Line 174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48" name="Line 174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49" name="Line 174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50" name="Line 174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51" name="Line 1747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52" name="Line 1748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53" name="Line 1749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54" name="Line 1750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55" name="Line 1751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56" name="Line 1752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57" name="Line 175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58" name="Line 175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59" name="Line 175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60" name="Line 175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61" name="Line 174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62" name="Line 174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63" name="Line 174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64" name="Line 174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65" name="Line 1747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66" name="Line 1748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67" name="Line 1749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68" name="Line 1750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69" name="Line 1751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70" name="Line 1752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71" name="Line 175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72" name="Line 175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73" name="Line 175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74" name="Line 175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75" name="Line 174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76" name="Line 174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77" name="Line 174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78" name="Line 174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79" name="Line 1747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80" name="Line 1748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81" name="Line 1749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82" name="Line 1750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83" name="Line 1751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84" name="Line 1752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85" name="Line 175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86" name="Line 175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87" name="Line 175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88" name="Line 175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89" name="Line 3967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90" name="Line 3968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91" name="Line 3969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92" name="Line 3970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93" name="Line 3971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94" name="Line 3972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95" name="Line 397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96" name="Line 397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97" name="Line 397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98" name="Line 397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499" name="Line 3977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00" name="Line 3978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01" name="Line 3979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02" name="Line 3980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03" name="Line 3981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04" name="Line 3982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05" name="Line 398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06" name="Line 398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07" name="Line 398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08" name="Line 398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09" name="Line 3987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10" name="Line 3988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11" name="Line 3989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12" name="Line 3990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13" name="Line 3991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14" name="Line 3992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15" name="Line 399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16" name="Line 399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17" name="Line 399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18" name="Line 399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19" name="Line 3997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20" name="Line 3998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21" name="Line 3999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22" name="Line 4000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23" name="Line 4001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24" name="Line 4002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25" name="Line 400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26" name="Line 400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27" name="Line 400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28" name="Line 400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29" name="Line 4007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30" name="Line 4008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31" name="Line 174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32" name="Line 174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33" name="Line 174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34" name="Line 174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35" name="Line 1747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36" name="Line 1748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37" name="Line 1749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38" name="Line 1750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39" name="Line 1751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40" name="Line 1752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41" name="Line 175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42" name="Line 175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43" name="Line 175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44" name="Line 175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45" name="Line 174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46" name="Line 174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47" name="Line 174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48" name="Line 174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49" name="Line 1747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50" name="Line 1748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51" name="Line 1749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52" name="Line 1750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53" name="Line 1751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54" name="Line 1752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55" name="Line 175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56" name="Line 175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57" name="Line 175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58" name="Line 175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59" name="Line 174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60" name="Line 174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61" name="Line 174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62" name="Line 174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63" name="Line 1747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64" name="Line 1748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65" name="Line 1749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66" name="Line 1750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67" name="Line 1751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68" name="Line 1752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69" name="Line 175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70" name="Line 175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71" name="Line 175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72" name="Line 175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73" name="Line 174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74" name="Line 174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75" name="Line 174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76" name="Line 174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77" name="Line 1747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78" name="Line 1748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79" name="Line 1749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80" name="Line 1750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81" name="Line 1751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82" name="Line 1752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83" name="Line 175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84" name="Line 175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85" name="Line 175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86" name="Line 175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87" name="Line 174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88" name="Line 174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89" name="Line 174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90" name="Line 174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91" name="Line 1747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92" name="Line 1748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93" name="Line 1749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94" name="Line 1750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95" name="Line 1751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96" name="Line 1752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97" name="Line 1753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98" name="Line 1754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599" name="Line 1755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344</xdr:row>
      <xdr:rowOff>0</xdr:rowOff>
    </xdr:from>
    <xdr:to>
      <xdr:col>10</xdr:col>
      <xdr:colOff>38100</xdr:colOff>
      <xdr:row>344</xdr:row>
      <xdr:rowOff>0</xdr:rowOff>
    </xdr:to>
    <xdr:sp macro="" textlink="">
      <xdr:nvSpPr>
        <xdr:cNvPr id="3600" name="Line 1756"/>
        <xdr:cNvSpPr>
          <a:spLocks noChangeShapeType="1"/>
        </xdr:cNvSpPr>
      </xdr:nvSpPr>
      <xdr:spPr bwMode="auto">
        <a:xfrm>
          <a:off x="5715000" y="1306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01" name="Line 342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02" name="Line 342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03" name="Line 342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04" name="Line 342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05" name="Line 342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06" name="Line 342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07" name="Line 342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08" name="Line 342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09" name="Line 342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10" name="Line 342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11" name="Line 343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12" name="Line 343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13" name="Line 343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14" name="Line 343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15" name="Line 343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16" name="Line 343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17" name="Line 343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18" name="Line 343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19" name="Line 343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20" name="Line 343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21" name="Line 344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22" name="Line 344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23" name="Line 344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24" name="Line 344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25" name="Line 344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26" name="Line 344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27" name="Line 344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28" name="Line 344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29" name="Line 344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30" name="Line 344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31" name="Line 345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32" name="Line 345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33" name="Line 345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34" name="Line 345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35" name="Line 345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36" name="Line 342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37" name="Line 342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38" name="Line 342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39" name="Line 342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40" name="Line 342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41" name="Line 342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42" name="Line 342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43" name="Line 342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44" name="Line 342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45" name="Line 342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46" name="Line 343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47" name="Line 343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48" name="Line 343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49" name="Line 343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50" name="Line 343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51" name="Line 343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52" name="Line 343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53" name="Line 343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54" name="Line 343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55" name="Line 343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56" name="Line 344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57" name="Line 344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58" name="Line 344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59" name="Line 344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60" name="Line 344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61" name="Line 344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62" name="Line 344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63" name="Line 344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64" name="Line 344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65" name="Line 344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66" name="Line 345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67" name="Line 345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68" name="Line 345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69" name="Line 345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70" name="Line 345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71" name="Line 342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72" name="Line 342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73" name="Line 342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74" name="Line 342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75" name="Line 342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76" name="Line 342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77" name="Line 342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78" name="Line 342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79" name="Line 342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80" name="Line 342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81" name="Line 343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82" name="Line 343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83" name="Line 343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84" name="Line 343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85" name="Line 343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86" name="Line 343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87" name="Line 343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88" name="Line 343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89" name="Line 343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90" name="Line 343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91" name="Line 344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92" name="Line 344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93" name="Line 344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94" name="Line 344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95" name="Line 344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96" name="Line 344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97" name="Line 344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98" name="Line 344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699" name="Line 344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00" name="Line 344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01" name="Line 345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02" name="Line 345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03" name="Line 345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04" name="Line 345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05" name="Line 345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06" name="Line 342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07" name="Line 342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08" name="Line 342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09" name="Line 342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10" name="Line 342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11" name="Line 342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12" name="Line 342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13" name="Line 342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14" name="Line 342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15" name="Line 342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16" name="Line 343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17" name="Line 343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18" name="Line 343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19" name="Line 343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20" name="Line 343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21" name="Line 343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22" name="Line 343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23" name="Line 343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24" name="Line 343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25" name="Line 343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26" name="Line 344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27" name="Line 344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28" name="Line 344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29" name="Line 344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30" name="Line 344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31" name="Line 344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32" name="Line 344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33" name="Line 344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34" name="Line 344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35" name="Line 344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36" name="Line 345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37" name="Line 345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38" name="Line 345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39" name="Line 345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40" name="Line 345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41" name="Line 174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42" name="Line 174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43" name="Line 174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44" name="Line 174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45" name="Line 174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46" name="Line 174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47" name="Line 174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48" name="Line 175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49" name="Line 175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50" name="Line 175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51" name="Line 175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52" name="Line 175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53" name="Line 175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54" name="Line 175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55" name="Line 174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56" name="Line 174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57" name="Line 174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58" name="Line 174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59" name="Line 174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60" name="Line 174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61" name="Line 174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62" name="Line 175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63" name="Line 175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64" name="Line 175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65" name="Line 175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66" name="Line 175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67" name="Line 175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68" name="Line 175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69" name="Line 396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70" name="Line 396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71" name="Line 396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72" name="Line 397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73" name="Line 397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74" name="Line 397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75" name="Line 397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76" name="Line 397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77" name="Line 397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78" name="Line 397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79" name="Line 397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80" name="Line 397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81" name="Line 397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82" name="Line 398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83" name="Line 398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84" name="Line 398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85" name="Line 398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86" name="Line 398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87" name="Line 398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88" name="Line 398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89" name="Line 398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90" name="Line 398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91" name="Line 398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92" name="Line 399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93" name="Line 399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94" name="Line 399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95" name="Line 399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96" name="Line 399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97" name="Line 399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98" name="Line 399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799" name="Line 399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00" name="Line 399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01" name="Line 399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02" name="Line 400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03" name="Line 400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04" name="Line 400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05" name="Line 400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06" name="Line 400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07" name="Line 400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08" name="Line 400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09" name="Line 400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10" name="Line 400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11" name="Line 174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12" name="Line 174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13" name="Line 174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14" name="Line 174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15" name="Line 174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16" name="Line 174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17" name="Line 174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18" name="Line 175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19" name="Line 175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20" name="Line 175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21" name="Line 175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22" name="Line 175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23" name="Line 175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24" name="Line 175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25" name="Line 174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26" name="Line 174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27" name="Line 174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28" name="Line 174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29" name="Line 174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30" name="Line 174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31" name="Line 174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32" name="Line 175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33" name="Line 175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34" name="Line 175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35" name="Line 175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36" name="Line 175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37" name="Line 175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38" name="Line 175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39" name="Line 174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40" name="Line 174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41" name="Line 174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42" name="Line 174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43" name="Line 174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44" name="Line 174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45" name="Line 174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46" name="Line 175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47" name="Line 175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48" name="Line 175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49" name="Line 175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50" name="Line 175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51" name="Line 175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52" name="Line 175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53" name="Line 174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54" name="Line 174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55" name="Line 174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56" name="Line 174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57" name="Line 174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58" name="Line 174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59" name="Line 174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60" name="Line 175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61" name="Line 175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62" name="Line 175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63" name="Line 175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64" name="Line 175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65" name="Line 175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66" name="Line 175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67" name="Line 174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68" name="Line 174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69" name="Line 174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70" name="Line 174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71" name="Line 1747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72" name="Line 1748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73" name="Line 1749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74" name="Line 1750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75" name="Line 1751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76" name="Line 1752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77" name="Line 1753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78" name="Line 1754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79" name="Line 1755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369</xdr:row>
      <xdr:rowOff>0</xdr:rowOff>
    </xdr:from>
    <xdr:to>
      <xdr:col>10</xdr:col>
      <xdr:colOff>38100</xdr:colOff>
      <xdr:row>369</xdr:row>
      <xdr:rowOff>0</xdr:rowOff>
    </xdr:to>
    <xdr:sp macro="" textlink="">
      <xdr:nvSpPr>
        <xdr:cNvPr id="3880" name="Line 1756"/>
        <xdr:cNvSpPr>
          <a:spLocks noChangeShapeType="1"/>
        </xdr:cNvSpPr>
      </xdr:nvSpPr>
      <xdr:spPr bwMode="auto">
        <a:xfrm>
          <a:off x="5715000" y="1704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81" name="Line 342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82" name="Line 342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83" name="Line 342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84" name="Line 342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85" name="Line 342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86" name="Line 342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87" name="Line 342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88" name="Line 342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89" name="Line 342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90" name="Line 342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91" name="Line 343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92" name="Line 343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93" name="Line 343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94" name="Line 343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95" name="Line 343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96" name="Line 343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97" name="Line 343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98" name="Line 343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899" name="Line 343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00" name="Line 343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01" name="Line 344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02" name="Line 344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03" name="Line 344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04" name="Line 344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05" name="Line 344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06" name="Line 344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07" name="Line 344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08" name="Line 344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09" name="Line 344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10" name="Line 344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11" name="Line 345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12" name="Line 345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13" name="Line 345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14" name="Line 345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15" name="Line 345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16" name="Line 342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17" name="Line 342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18" name="Line 342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19" name="Line 342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20" name="Line 342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21" name="Line 342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22" name="Line 342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23" name="Line 342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24" name="Line 342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25" name="Line 342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26" name="Line 343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27" name="Line 343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28" name="Line 343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29" name="Line 343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30" name="Line 343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31" name="Line 343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32" name="Line 343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33" name="Line 343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34" name="Line 343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35" name="Line 343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36" name="Line 344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37" name="Line 344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38" name="Line 344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39" name="Line 344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40" name="Line 344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41" name="Line 344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42" name="Line 344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43" name="Line 344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44" name="Line 344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45" name="Line 344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46" name="Line 345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47" name="Line 345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48" name="Line 345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49" name="Line 345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50" name="Line 345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51" name="Line 342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52" name="Line 342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53" name="Line 342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54" name="Line 342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55" name="Line 342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56" name="Line 342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57" name="Line 342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58" name="Line 342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59" name="Line 342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60" name="Line 342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61" name="Line 343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62" name="Line 343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63" name="Line 343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64" name="Line 343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65" name="Line 343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66" name="Line 343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67" name="Line 343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68" name="Line 343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69" name="Line 343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70" name="Line 343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71" name="Line 344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72" name="Line 344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73" name="Line 344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74" name="Line 344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75" name="Line 344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76" name="Line 344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77" name="Line 344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78" name="Line 344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79" name="Line 344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80" name="Line 344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81" name="Line 345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82" name="Line 345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83" name="Line 345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84" name="Line 345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85" name="Line 345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86" name="Line 342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87" name="Line 342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88" name="Line 342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89" name="Line 342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90" name="Line 342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91" name="Line 342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92" name="Line 342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93" name="Line 342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94" name="Line 342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95" name="Line 342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96" name="Line 343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97" name="Line 343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98" name="Line 343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3999" name="Line 343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00" name="Line 343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01" name="Line 343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02" name="Line 343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03" name="Line 343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04" name="Line 343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05" name="Line 343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06" name="Line 344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07" name="Line 344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08" name="Line 344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09" name="Line 344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10" name="Line 344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11" name="Line 344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12" name="Line 344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13" name="Line 344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14" name="Line 344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15" name="Line 344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16" name="Line 345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17" name="Line 345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18" name="Line 345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19" name="Line 345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20" name="Line 345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21" name="Line 174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22" name="Line 174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23" name="Line 174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24" name="Line 174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25" name="Line 174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26" name="Line 174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27" name="Line 174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28" name="Line 175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29" name="Line 175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30" name="Line 175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31" name="Line 175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32" name="Line 175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33" name="Line 175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34" name="Line 175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35" name="Line 174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36" name="Line 174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37" name="Line 174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38" name="Line 174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39" name="Line 174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40" name="Line 174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41" name="Line 174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42" name="Line 175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43" name="Line 175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44" name="Line 175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45" name="Line 175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46" name="Line 175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47" name="Line 175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48" name="Line 175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49" name="Line 396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50" name="Line 396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51" name="Line 396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52" name="Line 397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53" name="Line 397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54" name="Line 397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55" name="Line 397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56" name="Line 397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57" name="Line 397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58" name="Line 397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59" name="Line 397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60" name="Line 397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61" name="Line 397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62" name="Line 398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63" name="Line 398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64" name="Line 398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65" name="Line 398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66" name="Line 398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67" name="Line 398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68" name="Line 398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69" name="Line 398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70" name="Line 398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71" name="Line 398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72" name="Line 399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73" name="Line 399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74" name="Line 399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75" name="Line 399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76" name="Line 399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77" name="Line 399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78" name="Line 399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79" name="Line 399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80" name="Line 399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81" name="Line 399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82" name="Line 400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83" name="Line 400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84" name="Line 400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85" name="Line 400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86" name="Line 400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87" name="Line 400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88" name="Line 400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89" name="Line 400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90" name="Line 400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91" name="Line 174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92" name="Line 174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93" name="Line 174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94" name="Line 174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95" name="Line 174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96" name="Line 174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97" name="Line 174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98" name="Line 175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099" name="Line 175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00" name="Line 175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01" name="Line 175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02" name="Line 175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03" name="Line 175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04" name="Line 175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05" name="Line 174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06" name="Line 174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07" name="Line 174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08" name="Line 174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09" name="Line 174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10" name="Line 174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11" name="Line 174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12" name="Line 175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13" name="Line 175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14" name="Line 175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15" name="Line 175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16" name="Line 175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17" name="Line 175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18" name="Line 175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19" name="Line 174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20" name="Line 174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21" name="Line 174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22" name="Line 174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23" name="Line 174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24" name="Line 174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25" name="Line 174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26" name="Line 175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27" name="Line 175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28" name="Line 175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29" name="Line 175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30" name="Line 175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31" name="Line 175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32" name="Line 175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33" name="Line 174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34" name="Line 174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35" name="Line 174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36" name="Line 174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37" name="Line 174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38" name="Line 174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39" name="Line 174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40" name="Line 175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41" name="Line 175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42" name="Line 175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43" name="Line 175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44" name="Line 175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45" name="Line 175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46" name="Line 175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47" name="Line 174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48" name="Line 174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49" name="Line 174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50" name="Line 174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51" name="Line 1747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52" name="Line 1748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53" name="Line 1749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54" name="Line 1750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55" name="Line 1751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56" name="Line 1752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57" name="Line 1753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58" name="Line 1754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59" name="Line 1755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365</xdr:row>
      <xdr:rowOff>0</xdr:rowOff>
    </xdr:from>
    <xdr:to>
      <xdr:col>10</xdr:col>
      <xdr:colOff>38100</xdr:colOff>
      <xdr:row>365</xdr:row>
      <xdr:rowOff>0</xdr:rowOff>
    </xdr:to>
    <xdr:sp macro="" textlink="">
      <xdr:nvSpPr>
        <xdr:cNvPr id="4160" name="Line 1756"/>
        <xdr:cNvSpPr>
          <a:spLocks noChangeShapeType="1"/>
        </xdr:cNvSpPr>
      </xdr:nvSpPr>
      <xdr:spPr bwMode="auto">
        <a:xfrm>
          <a:off x="5715000" y="16363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61" name="Line 1743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62" name="Line 1744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63" name="Line 1745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64" name="Line 1746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65" name="Line 1747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66" name="Line 1748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67" name="Line 1749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68" name="Line 1750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69" name="Line 1751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70" name="Line 1752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71" name="Line 1753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72" name="Line 1754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73" name="Line 1755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74" name="Line 1756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75" name="Line 1743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76" name="Line 1744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77" name="Line 1745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78" name="Line 1746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79" name="Line 1747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80" name="Line 1748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81" name="Line 1749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82" name="Line 1750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83" name="Line 1751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84" name="Line 1752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85" name="Line 1753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86" name="Line 1754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87" name="Line 1755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88" name="Line 1756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89" name="Line 1743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90" name="Line 1744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91" name="Line 1745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92" name="Line 1746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93" name="Line 1747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94" name="Line 1748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95" name="Line 1749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96" name="Line 1750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97" name="Line 1751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98" name="Line 1752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199" name="Line 1753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00" name="Line 1754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01" name="Line 1755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02" name="Line 1756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03" name="Line 1743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04" name="Line 1744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05" name="Line 1745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06" name="Line 1746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07" name="Line 1747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08" name="Line 1748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09" name="Line 1749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10" name="Line 1750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11" name="Line 1751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12" name="Line 1752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13" name="Line 1753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14" name="Line 1754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15" name="Line 1755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16" name="Line 1756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17" name="Line 1743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18" name="Line 1744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19" name="Line 1745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20" name="Line 1746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21" name="Line 1747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22" name="Line 1748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23" name="Line 1749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24" name="Line 1750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25" name="Line 1751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26" name="Line 1752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27" name="Line 1753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28" name="Line 1754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29" name="Line 1755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395</xdr:row>
      <xdr:rowOff>0</xdr:rowOff>
    </xdr:from>
    <xdr:to>
      <xdr:col>10</xdr:col>
      <xdr:colOff>38100</xdr:colOff>
      <xdr:row>395</xdr:row>
      <xdr:rowOff>0</xdr:rowOff>
    </xdr:to>
    <xdr:sp macro="" textlink="">
      <xdr:nvSpPr>
        <xdr:cNvPr id="4230" name="Line 1756"/>
        <xdr:cNvSpPr>
          <a:spLocks noChangeShapeType="1"/>
        </xdr:cNvSpPr>
      </xdr:nvSpPr>
      <xdr:spPr bwMode="auto">
        <a:xfrm>
          <a:off x="5715000" y="2129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31" name="Line 1743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32" name="Line 1744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33" name="Line 1745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34" name="Line 1746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35" name="Line 1747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36" name="Line 1748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37" name="Line 1749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38" name="Line 1750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39" name="Line 1751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40" name="Line 1752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41" name="Line 1753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42" name="Line 1754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43" name="Line 1755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44" name="Line 1756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45" name="Line 1743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46" name="Line 1744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47" name="Line 1745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48" name="Line 1746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49" name="Line 1747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50" name="Line 1748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51" name="Line 1749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52" name="Line 1750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53" name="Line 1751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54" name="Line 1752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55" name="Line 1753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56" name="Line 1754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57" name="Line 1755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58" name="Line 1756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59" name="Line 1743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60" name="Line 1744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61" name="Line 1745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62" name="Line 1746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63" name="Line 1747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64" name="Line 1748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65" name="Line 1749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66" name="Line 1750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67" name="Line 1751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68" name="Line 1752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69" name="Line 1753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70" name="Line 1754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71" name="Line 1755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72" name="Line 1756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73" name="Line 1743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74" name="Line 1744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75" name="Line 1745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76" name="Line 1746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77" name="Line 1747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78" name="Line 1748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79" name="Line 1749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80" name="Line 1750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81" name="Line 1751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82" name="Line 1752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83" name="Line 1753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84" name="Line 1754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85" name="Line 1755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86" name="Line 1756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87" name="Line 1743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88" name="Line 1744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89" name="Line 1745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90" name="Line 1746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91" name="Line 1747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92" name="Line 1748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93" name="Line 1749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94" name="Line 1750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95" name="Line 1751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96" name="Line 1752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97" name="Line 1753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98" name="Line 1754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299" name="Line 1755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391</xdr:row>
      <xdr:rowOff>0</xdr:rowOff>
    </xdr:from>
    <xdr:to>
      <xdr:col>10</xdr:col>
      <xdr:colOff>38100</xdr:colOff>
      <xdr:row>391</xdr:row>
      <xdr:rowOff>0</xdr:rowOff>
    </xdr:to>
    <xdr:sp macro="" textlink="">
      <xdr:nvSpPr>
        <xdr:cNvPr id="4300" name="Line 1756"/>
        <xdr:cNvSpPr>
          <a:spLocks noChangeShapeType="1"/>
        </xdr:cNvSpPr>
      </xdr:nvSpPr>
      <xdr:spPr bwMode="auto">
        <a:xfrm>
          <a:off x="5715000" y="2065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01" name="Line 174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02" name="Line 174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03" name="Line 174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04" name="Line 174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05" name="Line 174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06" name="Line 174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07" name="Line 174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08" name="Line 175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09" name="Line 175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10" name="Line 175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11" name="Line 175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12" name="Line 175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13" name="Line 175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14" name="Line 175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15" name="Line 174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16" name="Line 174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17" name="Line 174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18" name="Line 174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19" name="Line 174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20" name="Line 174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21" name="Line 174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22" name="Line 175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23" name="Line 175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24" name="Line 175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25" name="Line 175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26" name="Line 175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27" name="Line 175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28" name="Line 175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29" name="Line 174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30" name="Line 174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31" name="Line 174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32" name="Line 174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33" name="Line 174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34" name="Line 174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35" name="Line 174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36" name="Line 175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37" name="Line 175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38" name="Line 175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39" name="Line 175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40" name="Line 175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41" name="Line 175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42" name="Line 175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43" name="Line 174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44" name="Line 174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45" name="Line 174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46" name="Line 174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47" name="Line 174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48" name="Line 174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49" name="Line 174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50" name="Line 175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51" name="Line 175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52" name="Line 175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53" name="Line 175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54" name="Line 175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55" name="Line 175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56" name="Line 175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57" name="Line 174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58" name="Line 174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59" name="Line 174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60" name="Line 174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61" name="Line 174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62" name="Line 174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63" name="Line 174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64" name="Line 175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65" name="Line 175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66" name="Line 175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67" name="Line 175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68" name="Line 175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69" name="Line 175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70" name="Line 175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71" name="Line 979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72" name="Line 979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73" name="Line 979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74" name="Line 979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75" name="Line 979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76" name="Line 979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77" name="Line 979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78" name="Line 979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79" name="Line 979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80" name="Line 979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81" name="Line 980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82" name="Line 980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83" name="Line 980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84" name="Line 980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85" name="Line 16728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86" name="Line 16728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87" name="Line 16728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88" name="Line 16728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89" name="Line 16729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90" name="Line 16729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91" name="Line 16729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92" name="Line 16729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93" name="Line 16729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94" name="Line 16729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95" name="Line 16729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96" name="Line 16729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97" name="Line 16729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98" name="Line 16729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399" name="Line 16730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00" name="Line 16730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01" name="Line 16730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02" name="Line 16730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03" name="Line 16730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04" name="Line 16730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05" name="Line 16730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06" name="Line 16730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07" name="Line 16730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08" name="Line 16730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09" name="Line 16731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10" name="Line 16731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11" name="Line 16731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12" name="Line 16731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13" name="Line 16731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14" name="Line 16731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15" name="Line 16731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16" name="Line 16731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17" name="Line 16731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18" name="Line 16731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19" name="Line 16732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20" name="Line 16732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21" name="Line 16732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22" name="Line 16732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23" name="Line 16732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24" name="Line 16732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25" name="Line 16732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26" name="Line 16732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27" name="Line 174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28" name="Line 174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29" name="Line 174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30" name="Line 174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31" name="Line 174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32" name="Line 174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33" name="Line 174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34" name="Line 175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35" name="Line 175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36" name="Line 175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37" name="Line 175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38" name="Line 175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39" name="Line 175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40" name="Line 175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41" name="Line 979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42" name="Line 979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43" name="Line 979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44" name="Line 979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45" name="Line 979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46" name="Line 979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47" name="Line 979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48" name="Line 979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49" name="Line 979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50" name="Line 979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51" name="Line 980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52" name="Line 980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53" name="Line 980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54" name="Line 980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55" name="Line 16728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56" name="Line 16728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57" name="Line 16728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58" name="Line 16728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59" name="Line 16729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60" name="Line 16729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61" name="Line 16729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62" name="Line 16729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63" name="Line 16729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64" name="Line 16729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65" name="Line 16729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66" name="Line 16729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67" name="Line 16729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68" name="Line 16729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69" name="Line 16730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70" name="Line 16730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71" name="Line 16730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72" name="Line 16730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73" name="Line 16730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74" name="Line 16730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75" name="Line 16730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76" name="Line 16730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77" name="Line 16730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78" name="Line 16730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79" name="Line 16731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80" name="Line 16731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81" name="Line 16731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82" name="Line 16731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83" name="Line 16731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84" name="Line 16731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85" name="Line 16731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86" name="Line 16731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87" name="Line 16731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88" name="Line 16731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89" name="Line 16732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90" name="Line 16732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91" name="Line 16732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92" name="Line 16732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93" name="Line 16732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94" name="Line 16732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95" name="Line 16732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96" name="Line 16732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97" name="Line 174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98" name="Line 174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499" name="Line 174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00" name="Line 174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01" name="Line 174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02" name="Line 174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03" name="Line 174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04" name="Line 175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05" name="Line 175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06" name="Line 175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07" name="Line 175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08" name="Line 175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09" name="Line 175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10" name="Line 175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11" name="Line 979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12" name="Line 979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13" name="Line 979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14" name="Line 979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15" name="Line 979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16" name="Line 979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17" name="Line 979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18" name="Line 979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19" name="Line 979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20" name="Line 979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21" name="Line 980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22" name="Line 980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23" name="Line 980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24" name="Line 980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25" name="Line 16728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26" name="Line 16728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27" name="Line 16728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28" name="Line 16728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29" name="Line 16729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30" name="Line 16729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31" name="Line 16729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32" name="Line 16729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33" name="Line 16729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34" name="Line 16729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35" name="Line 16729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36" name="Line 16729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37" name="Line 16729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38" name="Line 16729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39" name="Line 16730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40" name="Line 16730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41" name="Line 16730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42" name="Line 16730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43" name="Line 16730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44" name="Line 16730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45" name="Line 16730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46" name="Line 16730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47" name="Line 16730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48" name="Line 16730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49" name="Line 16731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50" name="Line 16731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51" name="Line 16731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52" name="Line 16731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53" name="Line 16731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54" name="Line 16731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55" name="Line 16731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56" name="Line 16731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57" name="Line 16731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58" name="Line 16731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59" name="Line 16732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60" name="Line 16732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61" name="Line 16732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62" name="Line 16732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63" name="Line 16732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64" name="Line 16732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65" name="Line 16732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66" name="Line 16732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67" name="Line 174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68" name="Line 174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69" name="Line 174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70" name="Line 174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71" name="Line 174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72" name="Line 174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73" name="Line 174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74" name="Line 175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75" name="Line 175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76" name="Line 175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77" name="Line 175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78" name="Line 175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79" name="Line 175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80" name="Line 175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81" name="Line 979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82" name="Line 979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83" name="Line 979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84" name="Line 979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85" name="Line 979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86" name="Line 979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87" name="Line 979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88" name="Line 979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89" name="Line 979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90" name="Line 979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91" name="Line 980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92" name="Line 980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93" name="Line 980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94" name="Line 980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95" name="Line 16728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96" name="Line 16728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97" name="Line 16728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98" name="Line 16728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599" name="Line 16729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00" name="Line 16729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01" name="Line 16729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02" name="Line 16729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03" name="Line 16729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04" name="Line 16729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05" name="Line 16729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06" name="Line 16729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07" name="Line 16729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08" name="Line 16729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09" name="Line 16730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10" name="Line 16730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11" name="Line 16730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12" name="Line 16730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13" name="Line 16730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14" name="Line 16730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15" name="Line 16730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16" name="Line 16730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17" name="Line 16730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18" name="Line 16730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19" name="Line 16731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20" name="Line 16731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21" name="Line 16731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22" name="Line 16731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23" name="Line 16731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24" name="Line 16731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25" name="Line 16731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26" name="Line 16731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27" name="Line 16731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28" name="Line 16731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29" name="Line 16732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30" name="Line 16732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31" name="Line 16732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32" name="Line 16732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33" name="Line 16732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34" name="Line 16732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35" name="Line 16732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36" name="Line 16732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37" name="Line 174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38" name="Line 174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39" name="Line 174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40" name="Line 174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41" name="Line 174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42" name="Line 174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43" name="Line 174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44" name="Line 175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45" name="Line 175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46" name="Line 175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47" name="Line 175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48" name="Line 175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49" name="Line 175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50" name="Line 175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51" name="Line 979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52" name="Line 979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53" name="Line 979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54" name="Line 979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55" name="Line 979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56" name="Line 979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57" name="Line 979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58" name="Line 979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59" name="Line 979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60" name="Line 979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61" name="Line 980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62" name="Line 980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63" name="Line 980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64" name="Line 980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65" name="Line 16728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66" name="Line 16728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67" name="Line 16728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68" name="Line 16728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69" name="Line 16729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70" name="Line 16729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71" name="Line 16729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72" name="Line 16729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73" name="Line 16729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74" name="Line 16729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75" name="Line 16729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76" name="Line 16729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77" name="Line 16729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78" name="Line 16729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79" name="Line 16730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80" name="Line 16730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81" name="Line 16730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82" name="Line 16730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83" name="Line 16730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84" name="Line 16730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85" name="Line 16730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86" name="Line 16730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87" name="Line 16730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88" name="Line 16730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89" name="Line 16731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90" name="Line 16731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91" name="Line 16731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92" name="Line 16731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93" name="Line 16731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94" name="Line 16731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95" name="Line 16731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96" name="Line 16731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97" name="Line 16731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98" name="Line 16731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699" name="Line 16732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00" name="Line 16732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01" name="Line 16732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02" name="Line 16732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03" name="Line 16732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04" name="Line 16732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05" name="Line 16732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06" name="Line 16732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07" name="Line 174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08" name="Line 174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09" name="Line 174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10" name="Line 174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11" name="Line 174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12" name="Line 174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13" name="Line 174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14" name="Line 175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15" name="Line 175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16" name="Line 175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17" name="Line 175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18" name="Line 175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19" name="Line 175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20" name="Line 175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21" name="Line 979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22" name="Line 979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23" name="Line 979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24" name="Line 979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25" name="Line 979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26" name="Line 979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27" name="Line 979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28" name="Line 979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29" name="Line 979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30" name="Line 979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31" name="Line 980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32" name="Line 980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33" name="Line 980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34" name="Line 980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35" name="Line 16728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36" name="Line 16728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37" name="Line 16728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38" name="Line 16728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39" name="Line 16729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40" name="Line 16729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41" name="Line 16729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42" name="Line 16729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43" name="Line 16729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44" name="Line 16729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45" name="Line 16729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46" name="Line 16729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47" name="Line 16729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48" name="Line 16729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49" name="Line 16730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50" name="Line 16730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51" name="Line 16730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52" name="Line 16730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53" name="Line 16730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54" name="Line 16730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55" name="Line 16730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56" name="Line 16730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57" name="Line 16730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58" name="Line 16730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59" name="Line 16731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60" name="Line 16731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61" name="Line 16731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62" name="Line 16731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63" name="Line 16731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64" name="Line 16731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65" name="Line 16731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66" name="Line 16731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67" name="Line 167318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68" name="Line 167319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69" name="Line 167320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70" name="Line 167321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71" name="Line 167322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72" name="Line 167323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73" name="Line 167324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74" name="Line 167325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75" name="Line 167326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399</xdr:row>
      <xdr:rowOff>0</xdr:rowOff>
    </xdr:from>
    <xdr:to>
      <xdr:col>10</xdr:col>
      <xdr:colOff>38100</xdr:colOff>
      <xdr:row>399</xdr:row>
      <xdr:rowOff>0</xdr:rowOff>
    </xdr:to>
    <xdr:sp macro="" textlink="">
      <xdr:nvSpPr>
        <xdr:cNvPr id="4776" name="Line 167327"/>
        <xdr:cNvSpPr>
          <a:spLocks noChangeShapeType="1"/>
        </xdr:cNvSpPr>
      </xdr:nvSpPr>
      <xdr:spPr bwMode="auto">
        <a:xfrm>
          <a:off x="5715000" y="2194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77" name="Line 342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78" name="Line 342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79" name="Line 342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80" name="Line 342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81" name="Line 342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82" name="Line 342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83" name="Line 342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84" name="Line 342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85" name="Line 342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86" name="Line 342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87" name="Line 343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88" name="Line 343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89" name="Line 343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90" name="Line 343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91" name="Line 343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92" name="Line 343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93" name="Line 343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94" name="Line 343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95" name="Line 343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96" name="Line 343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97" name="Line 344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98" name="Line 344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799" name="Line 344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00" name="Line 344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01" name="Line 344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02" name="Line 344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03" name="Line 344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04" name="Line 344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05" name="Line 344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06" name="Line 344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07" name="Line 345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08" name="Line 345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09" name="Line 345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10" name="Line 345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11" name="Line 345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12" name="Line 342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13" name="Line 342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14" name="Line 342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15" name="Line 342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16" name="Line 342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17" name="Line 342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18" name="Line 342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19" name="Line 342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20" name="Line 342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21" name="Line 342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22" name="Line 343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23" name="Line 343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24" name="Line 343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25" name="Line 343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26" name="Line 343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27" name="Line 343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28" name="Line 343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29" name="Line 343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30" name="Line 343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31" name="Line 343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32" name="Line 344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33" name="Line 344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34" name="Line 344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35" name="Line 344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36" name="Line 344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37" name="Line 344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38" name="Line 344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39" name="Line 344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40" name="Line 344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41" name="Line 344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42" name="Line 345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43" name="Line 345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44" name="Line 345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45" name="Line 345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46" name="Line 345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47" name="Line 342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48" name="Line 342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49" name="Line 342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50" name="Line 342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51" name="Line 342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52" name="Line 342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53" name="Line 342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54" name="Line 342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55" name="Line 342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56" name="Line 342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57" name="Line 343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58" name="Line 343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59" name="Line 343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60" name="Line 343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61" name="Line 343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62" name="Line 343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63" name="Line 343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64" name="Line 343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65" name="Line 343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66" name="Line 343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67" name="Line 344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68" name="Line 344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69" name="Line 344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70" name="Line 344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71" name="Line 344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72" name="Line 344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73" name="Line 344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74" name="Line 344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75" name="Line 344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76" name="Line 344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77" name="Line 345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78" name="Line 345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79" name="Line 345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80" name="Line 345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81" name="Line 345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82" name="Line 342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83" name="Line 342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84" name="Line 342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85" name="Line 342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86" name="Line 342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87" name="Line 342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88" name="Line 342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89" name="Line 342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90" name="Line 342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91" name="Line 342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92" name="Line 343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93" name="Line 343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94" name="Line 343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95" name="Line 343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96" name="Line 343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97" name="Line 343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98" name="Line 343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899" name="Line 343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00" name="Line 343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01" name="Line 343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02" name="Line 344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03" name="Line 344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04" name="Line 344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05" name="Line 344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06" name="Line 344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07" name="Line 344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08" name="Line 344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09" name="Line 344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10" name="Line 344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11" name="Line 344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12" name="Line 345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13" name="Line 345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14" name="Line 345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15" name="Line 345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16" name="Line 345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17" name="Line 174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18" name="Line 174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19" name="Line 174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20" name="Line 174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21" name="Line 174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22" name="Line 174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23" name="Line 174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24" name="Line 175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25" name="Line 175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26" name="Line 175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27" name="Line 175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28" name="Line 175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29" name="Line 175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30" name="Line 175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31" name="Line 174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32" name="Line 174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33" name="Line 174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34" name="Line 174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35" name="Line 174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36" name="Line 174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37" name="Line 174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38" name="Line 175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39" name="Line 175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40" name="Line 175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41" name="Line 175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42" name="Line 175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43" name="Line 175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44" name="Line 175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45" name="Line 396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46" name="Line 396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47" name="Line 396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48" name="Line 397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49" name="Line 397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50" name="Line 397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51" name="Line 397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52" name="Line 397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53" name="Line 397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54" name="Line 397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55" name="Line 397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56" name="Line 397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57" name="Line 397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58" name="Line 398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59" name="Line 398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60" name="Line 398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61" name="Line 398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62" name="Line 398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63" name="Line 398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64" name="Line 398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65" name="Line 398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66" name="Line 398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67" name="Line 398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68" name="Line 399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69" name="Line 399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70" name="Line 399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71" name="Line 399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72" name="Line 399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73" name="Line 399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74" name="Line 399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75" name="Line 399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76" name="Line 399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77" name="Line 399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78" name="Line 400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79" name="Line 400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80" name="Line 400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81" name="Line 400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82" name="Line 400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83" name="Line 400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84" name="Line 400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85" name="Line 400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86" name="Line 400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87" name="Line 174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88" name="Line 174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89" name="Line 174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90" name="Line 174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91" name="Line 174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92" name="Line 174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93" name="Line 174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94" name="Line 175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95" name="Line 175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96" name="Line 175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97" name="Line 175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98" name="Line 175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4999" name="Line 175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00" name="Line 175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01" name="Line 174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02" name="Line 174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03" name="Line 174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04" name="Line 174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05" name="Line 174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06" name="Line 174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07" name="Line 174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08" name="Line 175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09" name="Line 175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10" name="Line 175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11" name="Line 175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12" name="Line 175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13" name="Line 175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14" name="Line 175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15" name="Line 174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16" name="Line 174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17" name="Line 174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18" name="Line 174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19" name="Line 174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20" name="Line 174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21" name="Line 174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22" name="Line 175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23" name="Line 175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24" name="Line 175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25" name="Line 175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26" name="Line 175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27" name="Line 175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28" name="Line 175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29" name="Line 174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30" name="Line 174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31" name="Line 174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32" name="Line 174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33" name="Line 174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34" name="Line 174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35" name="Line 174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36" name="Line 175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37" name="Line 175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38" name="Line 175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39" name="Line 175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40" name="Line 175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41" name="Line 175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42" name="Line 175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43" name="Line 174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44" name="Line 174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45" name="Line 174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46" name="Line 174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47" name="Line 1747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48" name="Line 1748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49" name="Line 1749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50" name="Line 1750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51" name="Line 1751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52" name="Line 1752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53" name="Line 1753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54" name="Line 1754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55" name="Line 1755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403</xdr:row>
      <xdr:rowOff>0</xdr:rowOff>
    </xdr:from>
    <xdr:to>
      <xdr:col>10</xdr:col>
      <xdr:colOff>38100</xdr:colOff>
      <xdr:row>403</xdr:row>
      <xdr:rowOff>0</xdr:rowOff>
    </xdr:to>
    <xdr:sp macro="" textlink="">
      <xdr:nvSpPr>
        <xdr:cNvPr id="5056" name="Line 1756"/>
        <xdr:cNvSpPr>
          <a:spLocks noChangeShapeType="1"/>
        </xdr:cNvSpPr>
      </xdr:nvSpPr>
      <xdr:spPr bwMode="auto">
        <a:xfrm>
          <a:off x="5715000" y="2259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1638300</xdr:colOff>
      <xdr:row>426</xdr:row>
      <xdr:rowOff>0</xdr:rowOff>
    </xdr:from>
    <xdr:to>
      <xdr:col>3</xdr:col>
      <xdr:colOff>653560</xdr:colOff>
      <xdr:row>428</xdr:row>
      <xdr:rowOff>63306</xdr:rowOff>
    </xdr:to>
    <xdr:pic>
      <xdr:nvPicPr>
        <xdr:cNvPr id="5057" name="Picture 505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0" y="68827650"/>
          <a:ext cx="948835" cy="387156"/>
        </a:xfrm>
        <a:prstGeom prst="rect">
          <a:avLst/>
        </a:prstGeom>
      </xdr:spPr>
    </xdr:pic>
    <xdr:clientData/>
  </xdr:twoCellAnchor>
  <xdr:twoCellAnchor editAs="oneCell">
    <xdr:from>
      <xdr:col>3</xdr:col>
      <xdr:colOff>323850</xdr:colOff>
      <xdr:row>423</xdr:row>
      <xdr:rowOff>19050</xdr:rowOff>
    </xdr:from>
    <xdr:to>
      <xdr:col>4</xdr:col>
      <xdr:colOff>240351</xdr:colOff>
      <xdr:row>425</xdr:row>
      <xdr:rowOff>84137</xdr:rowOff>
    </xdr:to>
    <xdr:pic>
      <xdr:nvPicPr>
        <xdr:cNvPr id="5058" name="Picture 505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00375" y="68360925"/>
          <a:ext cx="697551" cy="3889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view="pageBreakPreview" zoomScale="130" zoomScaleNormal="100" zoomScaleSheetLayoutView="130" workbookViewId="0">
      <selection activeCell="C17" sqref="C17"/>
    </sheetView>
  </sheetViews>
  <sheetFormatPr defaultRowHeight="12.75" x14ac:dyDescent="0.2"/>
  <cols>
    <col min="1" max="1" width="3.42578125" style="3" customWidth="1"/>
    <col min="2" max="2" width="27" style="1" customWidth="1"/>
    <col min="3" max="3" width="56.85546875" style="6" customWidth="1"/>
    <col min="4" max="16384" width="9.140625" style="1"/>
  </cols>
  <sheetData>
    <row r="1" spans="1:3" ht="14.1" customHeight="1" x14ac:dyDescent="0.2">
      <c r="A1" s="144" t="s">
        <v>60</v>
      </c>
      <c r="B1" s="144"/>
      <c r="C1" s="144"/>
    </row>
    <row r="2" spans="1:3" ht="14.1" customHeight="1" x14ac:dyDescent="0.2"/>
    <row r="3" spans="1:3" ht="14.1" customHeight="1" x14ac:dyDescent="0.2"/>
    <row r="4" spans="1:3" ht="15.95" customHeight="1" x14ac:dyDescent="0.2">
      <c r="A4" s="98">
        <v>1</v>
      </c>
      <c r="B4" s="99" t="s">
        <v>58</v>
      </c>
      <c r="C4" s="100"/>
    </row>
    <row r="5" spans="1:3" ht="15.95" customHeight="1" x14ac:dyDescent="0.2">
      <c r="A5" s="98">
        <v>2</v>
      </c>
      <c r="B5" s="99" t="s">
        <v>59</v>
      </c>
      <c r="C5" s="100"/>
    </row>
    <row r="6" spans="1:3" ht="15.95" customHeight="1" x14ac:dyDescent="0.2">
      <c r="A6" s="98">
        <v>3</v>
      </c>
      <c r="B6" s="99" t="s">
        <v>63</v>
      </c>
      <c r="C6" s="101" t="s">
        <v>66</v>
      </c>
    </row>
    <row r="7" spans="1:3" ht="15.95" customHeight="1" x14ac:dyDescent="0.2">
      <c r="A7" s="98">
        <v>4</v>
      </c>
      <c r="B7" s="99" t="s">
        <v>108</v>
      </c>
      <c r="C7" s="101" t="s">
        <v>243</v>
      </c>
    </row>
    <row r="8" spans="1:3" x14ac:dyDescent="0.2">
      <c r="A8" s="98">
        <v>5</v>
      </c>
      <c r="B8" s="99" t="s">
        <v>109</v>
      </c>
      <c r="C8" s="101"/>
    </row>
  </sheetData>
  <mergeCells count="1">
    <mergeCell ref="A1:C1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view="pageBreakPreview" topLeftCell="A4" zoomScaleNormal="100" zoomScaleSheetLayoutView="100" workbookViewId="0">
      <selection activeCell="M18" sqref="M18"/>
    </sheetView>
  </sheetViews>
  <sheetFormatPr defaultRowHeight="12.75" x14ac:dyDescent="0.2"/>
  <cols>
    <col min="1" max="1" width="11.28515625" style="1" customWidth="1"/>
    <col min="2" max="2" width="9.28515625" style="1" customWidth="1"/>
    <col min="3" max="3" width="12.7109375" style="1" customWidth="1"/>
    <col min="4" max="4" width="14" style="1" customWidth="1"/>
    <col min="5" max="5" width="4.85546875" style="1" customWidth="1"/>
    <col min="6" max="6" width="13.28515625" style="1" customWidth="1"/>
    <col min="7" max="7" width="24.42578125" style="1" customWidth="1"/>
    <col min="8" max="15" width="9.140625" style="1" customWidth="1"/>
    <col min="16" max="16384" width="9.140625" style="1"/>
  </cols>
  <sheetData>
    <row r="1" spans="1:7" ht="15" x14ac:dyDescent="0.2">
      <c r="A1" s="144" t="s">
        <v>43</v>
      </c>
      <c r="B1" s="144"/>
      <c r="C1" s="144"/>
      <c r="D1" s="144"/>
      <c r="E1" s="144"/>
      <c r="F1" s="144"/>
      <c r="G1" s="144"/>
    </row>
    <row r="2" spans="1:7" x14ac:dyDescent="0.2">
      <c r="A2" s="145"/>
      <c r="B2" s="145"/>
      <c r="C2" s="145"/>
      <c r="D2" s="145"/>
      <c r="E2" s="145"/>
      <c r="F2" s="145"/>
      <c r="G2" s="145"/>
    </row>
    <row r="3" spans="1:7" x14ac:dyDescent="0.2">
      <c r="A3" s="3"/>
      <c r="B3" s="3"/>
      <c r="C3" s="3"/>
      <c r="D3" s="3"/>
      <c r="E3" s="3"/>
      <c r="F3" s="3"/>
      <c r="G3" s="3"/>
    </row>
    <row r="4" spans="1:7" ht="15" customHeight="1" x14ac:dyDescent="0.2">
      <c r="A4" s="145" t="s">
        <v>110</v>
      </c>
      <c r="B4" s="145"/>
      <c r="C4" s="145"/>
      <c r="D4" s="145"/>
      <c r="E4" s="145"/>
      <c r="F4" s="145"/>
      <c r="G4" s="145"/>
    </row>
    <row r="5" spans="1:7" ht="15" customHeight="1" x14ac:dyDescent="0.2">
      <c r="A5" s="145" t="s">
        <v>44</v>
      </c>
      <c r="B5" s="145"/>
      <c r="C5" s="145"/>
      <c r="D5" s="145"/>
      <c r="E5" s="145"/>
      <c r="F5" s="145"/>
      <c r="G5" s="145"/>
    </row>
    <row r="6" spans="1:7" ht="15" customHeight="1" x14ac:dyDescent="0.2">
      <c r="A6" s="145" t="s">
        <v>45</v>
      </c>
      <c r="B6" s="145"/>
      <c r="C6" s="145"/>
      <c r="D6" s="145"/>
      <c r="E6" s="145"/>
      <c r="F6" s="145"/>
      <c r="G6" s="145"/>
    </row>
    <row r="7" spans="1:7" ht="15" customHeight="1" x14ac:dyDescent="0.2">
      <c r="A7" s="145" t="s">
        <v>46</v>
      </c>
      <c r="B7" s="145"/>
      <c r="C7" s="145"/>
      <c r="D7" s="145"/>
      <c r="E7" s="145"/>
      <c r="F7" s="145"/>
      <c r="G7" s="145"/>
    </row>
    <row r="8" spans="1:7" ht="15" customHeight="1" x14ac:dyDescent="0.2">
      <c r="A8" s="145" t="s">
        <v>47</v>
      </c>
      <c r="B8" s="145"/>
      <c r="C8" s="145"/>
      <c r="D8" s="145"/>
      <c r="E8" s="145"/>
      <c r="F8" s="145"/>
      <c r="G8" s="145"/>
    </row>
    <row r="9" spans="1:7" ht="15" customHeight="1" x14ac:dyDescent="0.2">
      <c r="A9" s="145" t="s">
        <v>48</v>
      </c>
      <c r="B9" s="145"/>
      <c r="C9" s="145"/>
      <c r="D9" s="145"/>
      <c r="E9" s="145"/>
      <c r="F9" s="145"/>
      <c r="G9" s="145"/>
    </row>
    <row r="10" spans="1:7" ht="15" customHeight="1" x14ac:dyDescent="0.2">
      <c r="A10" s="145" t="s">
        <v>118</v>
      </c>
      <c r="B10" s="145"/>
      <c r="C10" s="145"/>
      <c r="D10" s="145"/>
      <c r="E10" s="145"/>
      <c r="F10" s="145"/>
      <c r="G10" s="145"/>
    </row>
    <row r="11" spans="1:7" ht="15" customHeight="1" x14ac:dyDescent="0.2">
      <c r="A11" s="145" t="s">
        <v>49</v>
      </c>
      <c r="B11" s="145"/>
      <c r="C11" s="145"/>
      <c r="D11" s="145"/>
      <c r="E11" s="145"/>
      <c r="F11" s="145"/>
      <c r="G11" s="145"/>
    </row>
    <row r="12" spans="1:7" ht="15" customHeight="1" x14ac:dyDescent="0.2">
      <c r="A12" s="145" t="s">
        <v>50</v>
      </c>
      <c r="B12" s="145"/>
      <c r="C12" s="145"/>
      <c r="D12" s="11">
        <f>'s1-1'!P8</f>
        <v>1716.61</v>
      </c>
      <c r="E12" s="3"/>
      <c r="F12" s="3"/>
      <c r="G12" s="3"/>
    </row>
    <row r="13" spans="1:7" ht="15" customHeight="1" x14ac:dyDescent="0.2">
      <c r="A13" s="145" t="s">
        <v>51</v>
      </c>
      <c r="B13" s="145"/>
      <c r="C13" s="145"/>
      <c r="D13" s="11">
        <f>'s1-1'!P9</f>
        <v>2728.89</v>
      </c>
      <c r="E13" s="3"/>
      <c r="F13" s="3"/>
      <c r="G13" s="3"/>
    </row>
    <row r="14" spans="1:7" ht="15" customHeight="1" x14ac:dyDescent="0.2">
      <c r="A14" s="145" t="s">
        <v>188</v>
      </c>
      <c r="B14" s="145"/>
      <c r="C14" s="145"/>
      <c r="D14" s="145"/>
      <c r="E14" s="145"/>
      <c r="F14" s="145"/>
      <c r="G14" s="145"/>
    </row>
    <row r="15" spans="1:7" ht="15" customHeight="1" x14ac:dyDescent="0.2">
      <c r="A15" s="145" t="s">
        <v>67</v>
      </c>
      <c r="B15" s="145"/>
      <c r="C15" s="145"/>
      <c r="D15" s="145"/>
      <c r="E15" s="145"/>
      <c r="F15" s="145"/>
      <c r="G15" s="145"/>
    </row>
    <row r="16" spans="1:7" ht="15" customHeight="1" x14ac:dyDescent="0.2">
      <c r="A16" s="145" t="s">
        <v>189</v>
      </c>
      <c r="B16" s="145"/>
      <c r="C16" s="145"/>
      <c r="D16" s="145"/>
      <c r="E16" s="145"/>
      <c r="F16" s="145"/>
      <c r="G16" s="145"/>
    </row>
    <row r="17" spans="1:7" ht="15" customHeight="1" x14ac:dyDescent="0.2">
      <c r="A17" s="145" t="s">
        <v>190</v>
      </c>
      <c r="B17" s="145"/>
      <c r="C17" s="145"/>
      <c r="D17" s="145"/>
      <c r="E17" s="145"/>
      <c r="F17" s="145"/>
      <c r="G17" s="145"/>
    </row>
    <row r="18" spans="1:7" ht="15" customHeight="1" x14ac:dyDescent="0.2">
      <c r="A18" s="145" t="s">
        <v>52</v>
      </c>
      <c r="B18" s="145"/>
      <c r="C18" s="145"/>
      <c r="D18" s="145"/>
      <c r="E18" s="145"/>
      <c r="F18" s="145"/>
      <c r="G18" s="145"/>
    </row>
    <row r="19" spans="1:7" ht="15" customHeight="1" x14ac:dyDescent="0.2">
      <c r="A19" s="146" t="s">
        <v>349</v>
      </c>
      <c r="B19" s="147"/>
      <c r="C19" s="147"/>
      <c r="D19" s="147"/>
      <c r="E19" s="147"/>
      <c r="F19" s="147"/>
      <c r="G19" s="147"/>
    </row>
    <row r="20" spans="1:7" ht="15" customHeight="1" x14ac:dyDescent="0.2">
      <c r="A20" s="146" t="s">
        <v>350</v>
      </c>
      <c r="B20" s="146"/>
      <c r="C20" s="146"/>
      <c r="D20" s="146"/>
      <c r="E20" s="146"/>
      <c r="F20" s="146"/>
      <c r="G20" s="146"/>
    </row>
    <row r="21" spans="1:7" ht="15" customHeight="1" x14ac:dyDescent="0.2">
      <c r="A21" s="146" t="s">
        <v>115</v>
      </c>
      <c r="B21" s="146"/>
      <c r="C21" s="146"/>
      <c r="D21" s="146"/>
      <c r="E21" s="146"/>
      <c r="F21" s="146"/>
      <c r="G21" s="146"/>
    </row>
    <row r="22" spans="1:7" ht="15" customHeight="1" x14ac:dyDescent="0.2">
      <c r="A22" s="15">
        <v>14162.61</v>
      </c>
      <c r="B22" s="146" t="s">
        <v>53</v>
      </c>
      <c r="C22" s="146"/>
      <c r="D22" s="146"/>
      <c r="E22" s="146"/>
      <c r="F22" s="146"/>
      <c r="G22" s="146"/>
    </row>
    <row r="23" spans="1:7" ht="15" customHeight="1" x14ac:dyDescent="0.2">
      <c r="A23" s="145" t="s">
        <v>54</v>
      </c>
      <c r="B23" s="145"/>
      <c r="C23" s="145"/>
      <c r="D23" s="13">
        <f>ss!C34</f>
        <v>13827.355246866893</v>
      </c>
      <c r="E23" s="145" t="s">
        <v>14</v>
      </c>
      <c r="F23" s="145"/>
      <c r="G23" s="12"/>
    </row>
    <row r="24" spans="1:7" ht="15" customHeight="1" x14ac:dyDescent="0.2">
      <c r="A24" s="145" t="s">
        <v>55</v>
      </c>
      <c r="B24" s="145"/>
      <c r="C24" s="145"/>
      <c r="D24" s="14">
        <f>ss!F27*1.03*1.2</f>
        <v>0</v>
      </c>
      <c r="E24" s="145" t="s">
        <v>14</v>
      </c>
      <c r="F24" s="145"/>
      <c r="G24" s="12"/>
    </row>
    <row r="25" spans="1:7" ht="15" customHeight="1" x14ac:dyDescent="0.2">
      <c r="A25" s="145" t="s">
        <v>56</v>
      </c>
      <c r="B25" s="145"/>
      <c r="C25" s="145"/>
      <c r="D25" s="14">
        <f>ss!F28*1.03*1.2</f>
        <v>0</v>
      </c>
      <c r="E25" s="145" t="s">
        <v>14</v>
      </c>
      <c r="F25" s="145"/>
      <c r="G25" s="12"/>
    </row>
    <row r="26" spans="1:7" ht="15" customHeight="1" x14ac:dyDescent="0.2">
      <c r="A26" s="145" t="s">
        <v>57</v>
      </c>
      <c r="B26" s="145"/>
      <c r="C26" s="145"/>
      <c r="D26" s="14">
        <f>ss!F35</f>
        <v>15.867441025250297</v>
      </c>
      <c r="E26" s="145" t="s">
        <v>14</v>
      </c>
      <c r="F26" s="145"/>
      <c r="G26" s="12"/>
    </row>
    <row r="27" spans="1:7" ht="15" customHeight="1" x14ac:dyDescent="0.2">
      <c r="A27" s="145" t="s">
        <v>64</v>
      </c>
      <c r="B27" s="145"/>
      <c r="C27" s="145"/>
      <c r="D27" s="145"/>
      <c r="E27" s="145"/>
      <c r="F27" s="145"/>
      <c r="G27" s="145"/>
    </row>
    <row r="28" spans="1:7" ht="15" customHeight="1" x14ac:dyDescent="0.2">
      <c r="A28" s="145" t="s">
        <v>61</v>
      </c>
      <c r="B28" s="145"/>
      <c r="C28" s="145"/>
      <c r="D28" s="145"/>
      <c r="E28" s="145"/>
      <c r="F28" s="145"/>
      <c r="G28" s="145"/>
    </row>
    <row r="29" spans="1:7" ht="15" customHeight="1" x14ac:dyDescent="0.2">
      <c r="A29" s="3"/>
      <c r="B29" s="3"/>
      <c r="C29" s="3"/>
      <c r="D29" s="3"/>
      <c r="E29" s="3"/>
      <c r="F29" s="3"/>
      <c r="G29" s="3"/>
    </row>
    <row r="30" spans="1:7" ht="15" customHeight="1" x14ac:dyDescent="0.2">
      <c r="A30" s="3"/>
      <c r="B30" s="3"/>
      <c r="C30" s="3"/>
      <c r="D30" s="3"/>
      <c r="E30" s="3"/>
      <c r="F30" s="3"/>
      <c r="G30" s="3"/>
    </row>
    <row r="31" spans="1:7" ht="15" customHeight="1" x14ac:dyDescent="0.2">
      <c r="A31" s="150" t="s">
        <v>358</v>
      </c>
      <c r="B31" s="150"/>
      <c r="C31" s="150"/>
      <c r="D31" s="150"/>
      <c r="E31" s="150"/>
      <c r="F31" s="150"/>
      <c r="G31" s="150"/>
    </row>
    <row r="33" spans="2:7" x14ac:dyDescent="0.2">
      <c r="B33" s="148"/>
      <c r="C33" s="148"/>
      <c r="D33" s="148"/>
      <c r="E33" s="7"/>
      <c r="F33" s="145"/>
      <c r="G33" s="145"/>
    </row>
    <row r="34" spans="2:7" x14ac:dyDescent="0.2">
      <c r="B34" s="145"/>
      <c r="C34" s="145"/>
      <c r="D34" s="145"/>
      <c r="E34" s="149"/>
      <c r="F34" s="149"/>
      <c r="G34" s="149"/>
    </row>
    <row r="35" spans="2:7" x14ac:dyDescent="0.2">
      <c r="B35" s="145"/>
      <c r="C35" s="145"/>
      <c r="D35" s="145"/>
      <c r="E35" s="149"/>
      <c r="F35" s="149"/>
      <c r="G35" s="149"/>
    </row>
    <row r="36" spans="2:7" x14ac:dyDescent="0.2">
      <c r="B36" s="145"/>
      <c r="C36" s="145"/>
      <c r="D36" s="145"/>
      <c r="E36" s="149"/>
      <c r="F36" s="149"/>
      <c r="G36" s="149"/>
    </row>
    <row r="37" spans="2:7" x14ac:dyDescent="0.2">
      <c r="B37" s="145"/>
      <c r="C37" s="145"/>
      <c r="D37" s="145"/>
      <c r="E37" s="149"/>
      <c r="F37" s="149"/>
      <c r="G37" s="149"/>
    </row>
    <row r="38" spans="2:7" x14ac:dyDescent="0.2">
      <c r="B38" s="145"/>
      <c r="C38" s="145"/>
      <c r="D38" s="145"/>
      <c r="E38" s="149"/>
      <c r="F38" s="149"/>
      <c r="G38" s="149"/>
    </row>
    <row r="39" spans="2:7" x14ac:dyDescent="0.2">
      <c r="B39" s="145"/>
      <c r="C39" s="145"/>
      <c r="D39" s="145"/>
      <c r="E39" s="149"/>
      <c r="F39" s="149"/>
      <c r="G39" s="149"/>
    </row>
    <row r="40" spans="2:7" x14ac:dyDescent="0.2">
      <c r="B40" s="145"/>
      <c r="C40" s="145"/>
      <c r="D40" s="145"/>
      <c r="E40" s="149"/>
      <c r="F40" s="149"/>
      <c r="G40" s="149"/>
    </row>
    <row r="41" spans="2:7" x14ac:dyDescent="0.2">
      <c r="B41" s="145"/>
      <c r="C41" s="145"/>
      <c r="D41" s="145"/>
      <c r="E41" s="149"/>
      <c r="F41" s="149"/>
      <c r="G41" s="149"/>
    </row>
  </sheetData>
  <mergeCells count="50">
    <mergeCell ref="A1:G1"/>
    <mergeCell ref="A2:G2"/>
    <mergeCell ref="A4:G4"/>
    <mergeCell ref="A5:G5"/>
    <mergeCell ref="A16:G16"/>
    <mergeCell ref="A6:G6"/>
    <mergeCell ref="A12:C12"/>
    <mergeCell ref="A9:G9"/>
    <mergeCell ref="A7:G7"/>
    <mergeCell ref="A10:G10"/>
    <mergeCell ref="A13:C13"/>
    <mergeCell ref="A8:G8"/>
    <mergeCell ref="A11:G11"/>
    <mergeCell ref="A14:G14"/>
    <mergeCell ref="B37:D37"/>
    <mergeCell ref="E37:G37"/>
    <mergeCell ref="A23:C23"/>
    <mergeCell ref="B22:G22"/>
    <mergeCell ref="E36:G36"/>
    <mergeCell ref="A25:C25"/>
    <mergeCell ref="A15:G15"/>
    <mergeCell ref="B41:D41"/>
    <mergeCell ref="E41:G41"/>
    <mergeCell ref="B40:D40"/>
    <mergeCell ref="E40:G40"/>
    <mergeCell ref="B39:D39"/>
    <mergeCell ref="E39:G39"/>
    <mergeCell ref="B38:D38"/>
    <mergeCell ref="A28:G28"/>
    <mergeCell ref="B34:D34"/>
    <mergeCell ref="E34:G34"/>
    <mergeCell ref="E26:F26"/>
    <mergeCell ref="E35:G35"/>
    <mergeCell ref="F33:G33"/>
    <mergeCell ref="A31:G31"/>
    <mergeCell ref="E38:G38"/>
    <mergeCell ref="A17:G17"/>
    <mergeCell ref="A27:G27"/>
    <mergeCell ref="A19:G19"/>
    <mergeCell ref="B35:D35"/>
    <mergeCell ref="B36:D36"/>
    <mergeCell ref="B33:D33"/>
    <mergeCell ref="A26:C26"/>
    <mergeCell ref="A24:C24"/>
    <mergeCell ref="A18:G18"/>
    <mergeCell ref="A21:G21"/>
    <mergeCell ref="A20:G20"/>
    <mergeCell ref="E24:F24"/>
    <mergeCell ref="E23:F23"/>
    <mergeCell ref="E25:F25"/>
  </mergeCells>
  <phoneticPr fontId="6" type="noConversion"/>
  <pageMargins left="2.3228346456692899" right="0.59055118110236204" top="0.98425196850393704" bottom="0.98425196850393704" header="0.511811023622047" footer="0.511811023622047"/>
  <pageSetup paperSize="9" scale="96" orientation="landscape" r:id="rId1"/>
  <headerFooter alignWithMargins="0">
    <oddHeader>&amp;L«ԳԼՈԲԱԼ ԻՆԺԵՆԵՐ» ՍՊԸ &amp;R«Զառիթափի համայնքապետարանի վարչական շենքի կապիտալ վերանորոգման աշխատանքներ»</oddHeader>
    <oddFooter>&amp;LՆախահաշիվներ&amp;R&amp;P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Zeros="0" tabSelected="1" view="pageBreakPreview" topLeftCell="A19" zoomScale="115" zoomScaleNormal="100" zoomScaleSheetLayoutView="115" workbookViewId="0">
      <selection activeCell="F34" sqref="F34"/>
    </sheetView>
  </sheetViews>
  <sheetFormatPr defaultRowHeight="12.75" outlineLevelRow="1" x14ac:dyDescent="0.2"/>
  <cols>
    <col min="1" max="1" width="14.85546875" style="5" customWidth="1"/>
    <col min="2" max="2" width="61" style="5" customWidth="1"/>
    <col min="3" max="3" width="13.85546875" style="5" customWidth="1"/>
    <col min="4" max="4" width="13.85546875" style="8" customWidth="1"/>
    <col min="5" max="5" width="14.85546875" style="5" customWidth="1"/>
    <col min="6" max="6" width="16.42578125" style="5" customWidth="1"/>
    <col min="7" max="8" width="9.140625" style="5"/>
    <col min="9" max="9" width="11.5703125" style="5" bestFit="1" customWidth="1"/>
    <col min="10" max="16384" width="9.140625" style="5"/>
  </cols>
  <sheetData>
    <row r="1" spans="1:8" s="85" customFormat="1" x14ac:dyDescent="0.2">
      <c r="D1" s="8"/>
    </row>
    <row r="2" spans="1:8" s="85" customFormat="1" x14ac:dyDescent="0.2">
      <c r="D2" s="8"/>
    </row>
    <row r="3" spans="1:8" x14ac:dyDescent="0.2">
      <c r="B3" s="1" t="s">
        <v>346</v>
      </c>
      <c r="C3" s="145"/>
      <c r="D3" s="145"/>
      <c r="E3" s="145"/>
      <c r="F3" s="145"/>
    </row>
    <row r="4" spans="1:8" x14ac:dyDescent="0.2">
      <c r="C4" s="145"/>
      <c r="D4" s="145"/>
      <c r="E4" s="145"/>
      <c r="F4" s="145"/>
    </row>
    <row r="5" spans="1:8" x14ac:dyDescent="0.2">
      <c r="B5" s="145" t="s">
        <v>348</v>
      </c>
      <c r="C5" s="145"/>
      <c r="D5" s="145"/>
      <c r="E5" s="145"/>
      <c r="F5" s="145"/>
    </row>
    <row r="6" spans="1:8" x14ac:dyDescent="0.2">
      <c r="B6" s="153" t="s">
        <v>347</v>
      </c>
      <c r="C6" s="153"/>
      <c r="D6" s="153"/>
      <c r="E6" s="153"/>
      <c r="F6" s="153"/>
    </row>
    <row r="7" spans="1:8" x14ac:dyDescent="0.2">
      <c r="A7" s="151" t="s">
        <v>86</v>
      </c>
      <c r="B7" s="151"/>
      <c r="C7" s="151"/>
      <c r="D7" s="151"/>
      <c r="E7" s="151"/>
      <c r="F7" s="151"/>
    </row>
    <row r="8" spans="1:8" x14ac:dyDescent="0.2">
      <c r="A8" s="4"/>
      <c r="B8" s="4"/>
      <c r="C8" s="155"/>
      <c r="D8" s="155"/>
      <c r="E8" s="59"/>
      <c r="F8" s="9"/>
    </row>
    <row r="9" spans="1:8" x14ac:dyDescent="0.2">
      <c r="A9" s="4"/>
      <c r="B9" s="155"/>
      <c r="C9" s="155" t="s">
        <v>25</v>
      </c>
      <c r="D9" s="155"/>
      <c r="E9" s="17">
        <f>F34</f>
        <v>14162.611236120367</v>
      </c>
      <c r="F9" s="9" t="s">
        <v>16</v>
      </c>
    </row>
    <row r="10" spans="1:8" ht="39.75" customHeight="1" x14ac:dyDescent="0.2">
      <c r="A10" s="31" t="s">
        <v>70</v>
      </c>
      <c r="B10" s="32" t="s">
        <v>26</v>
      </c>
      <c r="C10" s="31" t="s">
        <v>27</v>
      </c>
      <c r="D10" s="62" t="s">
        <v>28</v>
      </c>
      <c r="E10" s="31" t="s">
        <v>29</v>
      </c>
      <c r="F10" s="31" t="s">
        <v>30</v>
      </c>
    </row>
    <row r="11" spans="1:8" ht="14.1" customHeight="1" outlineLevel="1" x14ac:dyDescent="0.2">
      <c r="A11" s="33">
        <v>1</v>
      </c>
      <c r="B11" s="34">
        <v>2</v>
      </c>
      <c r="C11" s="35">
        <v>3</v>
      </c>
      <c r="D11" s="35">
        <v>4</v>
      </c>
      <c r="E11" s="35">
        <v>5</v>
      </c>
      <c r="F11" s="35">
        <v>6</v>
      </c>
    </row>
    <row r="12" spans="1:8" ht="14.1" customHeight="1" outlineLevel="1" x14ac:dyDescent="0.2">
      <c r="A12" s="36"/>
      <c r="B12" s="37" t="s">
        <v>24</v>
      </c>
      <c r="C12" s="38"/>
      <c r="D12" s="39"/>
      <c r="E12" s="39"/>
      <c r="F12" s="39"/>
    </row>
    <row r="13" spans="1:8" ht="14.1" customHeight="1" outlineLevel="1" x14ac:dyDescent="0.2">
      <c r="A13" s="36" t="s">
        <v>76</v>
      </c>
      <c r="B13" s="40" t="s">
        <v>66</v>
      </c>
      <c r="C13" s="41">
        <f>'s1-1'!P289</f>
        <v>5443.7043235539695</v>
      </c>
      <c r="D13" s="41">
        <f>'s1-1'!P279</f>
        <v>34.332999999999998</v>
      </c>
      <c r="E13" s="39"/>
      <c r="F13" s="41">
        <f>SUM(C13:E13)</f>
        <v>5478.0373235539691</v>
      </c>
    </row>
    <row r="14" spans="1:8" ht="14.1" customHeight="1" outlineLevel="1" x14ac:dyDescent="0.2">
      <c r="A14" s="36" t="s">
        <v>107</v>
      </c>
      <c r="B14" s="40" t="s">
        <v>243</v>
      </c>
      <c r="C14" s="41">
        <f>'s1-2'!P157</f>
        <v>5575.3519439809579</v>
      </c>
      <c r="D14" s="41"/>
      <c r="E14" s="39"/>
      <c r="F14" s="41">
        <f>SUM(C14:E14)</f>
        <v>5575.3519439809579</v>
      </c>
    </row>
    <row r="15" spans="1:8" ht="14.1" customHeight="1" outlineLevel="1" x14ac:dyDescent="0.2">
      <c r="A15" s="36"/>
      <c r="B15" s="37" t="s">
        <v>31</v>
      </c>
      <c r="C15" s="42">
        <f>SUM(C13:C14)</f>
        <v>11019.056267534928</v>
      </c>
      <c r="D15" s="42">
        <f>SUM(D13:D14)</f>
        <v>34.332999999999998</v>
      </c>
      <c r="E15" s="42">
        <f>SUM(E13:E14)</f>
        <v>0</v>
      </c>
      <c r="F15" s="42">
        <f>SUM(C15:E15)</f>
        <v>11053.389267534929</v>
      </c>
      <c r="H15" s="10"/>
    </row>
    <row r="16" spans="1:8" ht="14.1" customHeight="1" outlineLevel="1" x14ac:dyDescent="0.2">
      <c r="A16" s="36"/>
      <c r="B16" s="37" t="s">
        <v>32</v>
      </c>
      <c r="C16" s="42">
        <f>C15</f>
        <v>11019.056267534928</v>
      </c>
      <c r="D16" s="42">
        <f>D15</f>
        <v>34.332999999999998</v>
      </c>
      <c r="E16" s="41">
        <f>SUM(E15:E15)</f>
        <v>0</v>
      </c>
      <c r="F16" s="42">
        <f>SUM(C16:E16)</f>
        <v>11053.389267534929</v>
      </c>
    </row>
    <row r="17" spans="1:10" ht="14.1" customHeight="1" outlineLevel="1" x14ac:dyDescent="0.2">
      <c r="A17" s="43"/>
      <c r="B17" s="37" t="s">
        <v>69</v>
      </c>
      <c r="C17" s="41"/>
      <c r="D17" s="41"/>
      <c r="E17" s="41"/>
      <c r="F17" s="41">
        <f t="shared" ref="F17" si="0">SUM(C17:E17)</f>
        <v>0</v>
      </c>
    </row>
    <row r="18" spans="1:10" ht="14.1" customHeight="1" outlineLevel="1" x14ac:dyDescent="0.2">
      <c r="A18" s="43" t="s">
        <v>80</v>
      </c>
      <c r="B18" s="40" t="s">
        <v>68</v>
      </c>
      <c r="C18" s="41">
        <f>C16*0.8%</f>
        <v>88.152450140279427</v>
      </c>
      <c r="D18" s="41"/>
      <c r="E18" s="41"/>
      <c r="F18" s="41">
        <f>SUM(C18:E18)</f>
        <v>88.152450140279427</v>
      </c>
    </row>
    <row r="19" spans="1:10" ht="14.1" customHeight="1" outlineLevel="1" x14ac:dyDescent="0.2">
      <c r="A19" s="36"/>
      <c r="B19" s="37" t="s">
        <v>33</v>
      </c>
      <c r="C19" s="42">
        <f>SUM(C16:C18)</f>
        <v>11107.208717675208</v>
      </c>
      <c r="D19" s="42">
        <f>SUM(D16:D17)</f>
        <v>34.332999999999998</v>
      </c>
      <c r="E19" s="41">
        <f>SUM(E16:E17)</f>
        <v>0</v>
      </c>
      <c r="F19" s="42">
        <f>SUM(C19:E19)</f>
        <v>11141.541717675209</v>
      </c>
      <c r="H19" s="10"/>
      <c r="I19" s="10"/>
      <c r="J19" s="10"/>
    </row>
    <row r="20" spans="1:10" ht="14.1" customHeight="1" outlineLevel="1" x14ac:dyDescent="0.2">
      <c r="A20" s="36"/>
      <c r="B20" s="37" t="s">
        <v>34</v>
      </c>
      <c r="C20" s="41"/>
      <c r="D20" s="41"/>
      <c r="E20" s="41"/>
      <c r="F20" s="41"/>
    </row>
    <row r="21" spans="1:10" ht="14.1" customHeight="1" outlineLevel="1" x14ac:dyDescent="0.2">
      <c r="A21" s="43" t="s">
        <v>343</v>
      </c>
      <c r="B21" s="40" t="s">
        <v>35</v>
      </c>
      <c r="C21" s="41">
        <f>C19*0.72%</f>
        <v>79.971902767261497</v>
      </c>
      <c r="D21" s="41"/>
      <c r="E21" s="41">
        <f>E19*0.0171</f>
        <v>0</v>
      </c>
      <c r="F21" s="41">
        <f>SUM(C21:E21)</f>
        <v>79.971902767261497</v>
      </c>
    </row>
    <row r="22" spans="1:10" ht="14.1" customHeight="1" outlineLevel="1" x14ac:dyDescent="0.2">
      <c r="A22" s="36"/>
      <c r="B22" s="37" t="s">
        <v>31</v>
      </c>
      <c r="C22" s="42">
        <f>SUM(C21:C21)</f>
        <v>79.971902767261497</v>
      </c>
      <c r="D22" s="41">
        <f>SUM(D21:D21)</f>
        <v>0</v>
      </c>
      <c r="E22" s="41"/>
      <c r="F22" s="42">
        <f>SUM(C22:E22)</f>
        <v>79.971902767261497</v>
      </c>
    </row>
    <row r="23" spans="1:10" ht="14.1" customHeight="1" outlineLevel="1" x14ac:dyDescent="0.2">
      <c r="A23" s="36"/>
      <c r="B23" s="40" t="s">
        <v>244</v>
      </c>
      <c r="C23" s="42"/>
      <c r="D23" s="41"/>
      <c r="E23" s="41">
        <f>C16*2%</f>
        <v>220.38112535069857</v>
      </c>
      <c r="F23" s="41">
        <f>SUM(C23:E23)</f>
        <v>220.38112535069857</v>
      </c>
    </row>
    <row r="24" spans="1:10" ht="14.1" customHeight="1" outlineLevel="1" x14ac:dyDescent="0.2">
      <c r="A24" s="36"/>
      <c r="B24" s="40" t="s">
        <v>36</v>
      </c>
      <c r="C24" s="41"/>
      <c r="D24" s="41"/>
      <c r="E24" s="41">
        <f>C16*0.15%</f>
        <v>16.528584401302393</v>
      </c>
      <c r="F24" s="41">
        <f>SUM(C24:E24)</f>
        <v>16.528584401302393</v>
      </c>
    </row>
    <row r="25" spans="1:10" ht="14.1" customHeight="1" outlineLevel="1" x14ac:dyDescent="0.2">
      <c r="A25" s="36"/>
      <c r="B25" s="37" t="s">
        <v>37</v>
      </c>
      <c r="C25" s="42">
        <f>C19+C22</f>
        <v>11187.18062044247</v>
      </c>
      <c r="D25" s="42">
        <f>D19+D22</f>
        <v>34.332999999999998</v>
      </c>
      <c r="E25" s="42">
        <f>SUM(E23:E24)</f>
        <v>236.90970975200096</v>
      </c>
      <c r="F25" s="42">
        <f>SUM(C25:E25)</f>
        <v>11458.423330194471</v>
      </c>
      <c r="H25" s="10"/>
    </row>
    <row r="26" spans="1:10" ht="14.1" customHeight="1" outlineLevel="1" x14ac:dyDescent="0.2">
      <c r="A26" s="44"/>
      <c r="B26" s="37"/>
      <c r="C26" s="41"/>
      <c r="D26" s="41"/>
      <c r="E26" s="41"/>
      <c r="F26" s="41"/>
    </row>
    <row r="27" spans="1:10" ht="14.1" customHeight="1" outlineLevel="1" x14ac:dyDescent="0.2">
      <c r="A27" s="44"/>
      <c r="B27" s="40"/>
      <c r="C27" s="41"/>
      <c r="D27" s="41"/>
      <c r="E27" s="41"/>
      <c r="F27" s="41">
        <f>SUM(E27)</f>
        <v>0</v>
      </c>
    </row>
    <row r="28" spans="1:10" ht="14.1" customHeight="1" outlineLevel="1" x14ac:dyDescent="0.2">
      <c r="A28" s="44"/>
      <c r="B28" s="40"/>
      <c r="C28" s="41"/>
      <c r="D28" s="41"/>
      <c r="E28" s="41"/>
      <c r="F28" s="41">
        <f>SUM(E28)</f>
        <v>0</v>
      </c>
    </row>
    <row r="29" spans="1:10" ht="14.1" customHeight="1" outlineLevel="1" x14ac:dyDescent="0.2">
      <c r="A29" s="36"/>
      <c r="B29" s="37"/>
      <c r="C29" s="41"/>
      <c r="D29" s="41"/>
      <c r="E29" s="42">
        <f>SUM(E27:E28)</f>
        <v>0</v>
      </c>
      <c r="F29" s="42">
        <f>SUM(F27:F28)</f>
        <v>0</v>
      </c>
    </row>
    <row r="30" spans="1:10" ht="14.1" customHeight="1" outlineLevel="1" x14ac:dyDescent="0.2">
      <c r="A30" s="36"/>
      <c r="B30" s="37" t="s">
        <v>38</v>
      </c>
      <c r="C30" s="42">
        <f>SUM(C25:C29)</f>
        <v>11187.18062044247</v>
      </c>
      <c r="D30" s="42">
        <f>SUM(D25:D29)</f>
        <v>34.332999999999998</v>
      </c>
      <c r="E30" s="42">
        <f>E25+E29</f>
        <v>236.90970975200096</v>
      </c>
      <c r="F30" s="42">
        <f>SUM(C30:E30)</f>
        <v>11458.423330194471</v>
      </c>
    </row>
    <row r="31" spans="1:10" ht="14.1" customHeight="1" outlineLevel="1" x14ac:dyDescent="0.2">
      <c r="A31" s="45"/>
      <c r="B31" s="40" t="s">
        <v>39</v>
      </c>
      <c r="C31" s="41">
        <f>C30*3%</f>
        <v>335.61541861327407</v>
      </c>
      <c r="D31" s="41">
        <f>D30*0.03</f>
        <v>1.02999</v>
      </c>
      <c r="E31" s="41">
        <f>E30*0.03</f>
        <v>7.1072912925600287</v>
      </c>
      <c r="F31" s="41">
        <f>SUM(C31:E31)</f>
        <v>343.75269990583411</v>
      </c>
    </row>
    <row r="32" spans="1:10" ht="14.1" customHeight="1" outlineLevel="1" x14ac:dyDescent="0.2">
      <c r="A32" s="45"/>
      <c r="B32" s="37" t="s">
        <v>40</v>
      </c>
      <c r="C32" s="42">
        <f>SUM(C30:C31)</f>
        <v>11522.796039055744</v>
      </c>
      <c r="D32" s="42">
        <f>SUM(D30:D31)</f>
        <v>35.362989999999996</v>
      </c>
      <c r="E32" s="42">
        <f>SUM(E30:E31)</f>
        <v>244.017001044561</v>
      </c>
      <c r="F32" s="42">
        <f>SUM(C32:E32)</f>
        <v>11802.176030100305</v>
      </c>
    </row>
    <row r="33" spans="1:7" ht="14.1" customHeight="1" outlineLevel="1" x14ac:dyDescent="0.2">
      <c r="A33" s="45"/>
      <c r="B33" s="40" t="s">
        <v>41</v>
      </c>
      <c r="C33" s="41">
        <f>C32*0.2</f>
        <v>2304.559207811149</v>
      </c>
      <c r="D33" s="41">
        <f>D32*0.2</f>
        <v>7.0725979999999993</v>
      </c>
      <c r="E33" s="41">
        <f>E32*0.2</f>
        <v>48.803400208912201</v>
      </c>
      <c r="F33" s="41">
        <f>SUM(C33:E33)</f>
        <v>2360.4352060200613</v>
      </c>
    </row>
    <row r="34" spans="1:7" ht="14.1" customHeight="1" outlineLevel="1" x14ac:dyDescent="0.2">
      <c r="A34" s="45"/>
      <c r="B34" s="37" t="s">
        <v>40</v>
      </c>
      <c r="C34" s="42">
        <f>SUM(C32:C33)</f>
        <v>13827.355246866893</v>
      </c>
      <c r="D34" s="42">
        <f>SUM(D32:D33)</f>
        <v>42.435587999999996</v>
      </c>
      <c r="E34" s="42">
        <f>SUM(E32:E33)</f>
        <v>292.82040125347322</v>
      </c>
      <c r="F34" s="42">
        <f>SUM(C34:E34)</f>
        <v>14162.611236120367</v>
      </c>
    </row>
    <row r="35" spans="1:7" x14ac:dyDescent="0.2">
      <c r="A35" s="46"/>
      <c r="B35" s="47" t="s">
        <v>42</v>
      </c>
      <c r="C35" s="47"/>
      <c r="D35" s="48"/>
      <c r="E35" s="47"/>
      <c r="F35" s="49">
        <f>F18*0.15*1.2</f>
        <v>15.867441025250297</v>
      </c>
    </row>
    <row r="36" spans="1:7" x14ac:dyDescent="0.2">
      <c r="B36" s="3"/>
      <c r="C36" s="3"/>
      <c r="D36" s="3"/>
      <c r="E36" s="3"/>
      <c r="F36" s="3"/>
      <c r="G36" s="3"/>
    </row>
    <row r="37" spans="1:7" x14ac:dyDescent="0.2">
      <c r="B37" s="154" t="s">
        <v>362</v>
      </c>
      <c r="C37" s="154"/>
      <c r="D37" s="154"/>
      <c r="E37" s="154"/>
      <c r="F37" s="154"/>
      <c r="G37" s="3"/>
    </row>
    <row r="38" spans="1:7" x14ac:dyDescent="0.2">
      <c r="B38" s="3"/>
      <c r="C38" s="3"/>
      <c r="D38" s="3"/>
      <c r="E38" s="3"/>
      <c r="F38" s="3"/>
      <c r="G38" s="3"/>
    </row>
    <row r="39" spans="1:7" ht="15" customHeight="1" x14ac:dyDescent="0.2">
      <c r="B39" s="154" t="s">
        <v>359</v>
      </c>
      <c r="C39" s="154"/>
      <c r="D39" s="154"/>
      <c r="E39" s="154"/>
      <c r="F39" s="154"/>
      <c r="G39" s="3"/>
    </row>
    <row r="41" spans="1:7" x14ac:dyDescent="0.2">
      <c r="B41" s="16"/>
      <c r="C41" s="152"/>
      <c r="D41" s="152"/>
    </row>
  </sheetData>
  <mergeCells count="10">
    <mergeCell ref="A7:F7"/>
    <mergeCell ref="C41:D41"/>
    <mergeCell ref="C3:F3"/>
    <mergeCell ref="C4:F4"/>
    <mergeCell ref="B5:F5"/>
    <mergeCell ref="B6:F6"/>
    <mergeCell ref="B37:F37"/>
    <mergeCell ref="B39:F39"/>
    <mergeCell ref="C8:D8"/>
    <mergeCell ref="B9:D9"/>
  </mergeCells>
  <phoneticPr fontId="6" type="noConversion"/>
  <pageMargins left="0.94488188976377996" right="0.74803149606299202" top="0.511811023622047" bottom="0.23622047244094499" header="0.511811023622047" footer="0.511811023622047"/>
  <pageSetup paperSize="9" scale="93" orientation="landscape" r:id="rId1"/>
  <headerFooter alignWithMargins="0">
    <oddHeader>&amp;L«ԳԼՈԲԱԼ ԻՆԺԵՆԵՐ» ՍՊԸ &amp;R«Զառիթափի համայնքապետարանի վարչական շենքի կապիտալ վերանորոգման աշխատանքներ»</oddHeader>
    <oddFooter>&amp;LՆախահաշիվներ&amp;R&amp;P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9"/>
  <sheetViews>
    <sheetView showZeros="0" view="pageBreakPreview" topLeftCell="A97" zoomScale="115" zoomScaleNormal="100" zoomScaleSheetLayoutView="115" workbookViewId="0">
      <selection activeCell="I296" sqref="I296"/>
    </sheetView>
  </sheetViews>
  <sheetFormatPr defaultRowHeight="12.75" x14ac:dyDescent="0.2"/>
  <cols>
    <col min="1" max="1" width="3.7109375" style="18" customWidth="1"/>
    <col min="2" max="2" width="7.42578125" style="18" customWidth="1"/>
    <col min="3" max="3" width="30.5703125" style="18" customWidth="1"/>
    <col min="4" max="4" width="5.85546875" style="18" customWidth="1"/>
    <col min="5" max="5" width="6.42578125" style="18" customWidth="1"/>
    <col min="6" max="6" width="7" style="18" customWidth="1"/>
    <col min="7" max="7" width="6.5703125" style="18" customWidth="1"/>
    <col min="8" max="8" width="6.7109375" style="18" customWidth="1"/>
    <col min="9" max="9" width="5.7109375" style="18" customWidth="1"/>
    <col min="10" max="10" width="6.7109375" style="18" customWidth="1"/>
    <col min="11" max="11" width="13" style="18" customWidth="1"/>
    <col min="12" max="12" width="4.7109375" style="18" customWidth="1"/>
    <col min="13" max="13" width="7" style="18" customWidth="1"/>
    <col min="14" max="15" width="7.28515625" style="18" customWidth="1"/>
    <col min="16" max="17" width="8.7109375" style="18" bestFit="1" customWidth="1"/>
    <col min="18" max="18" width="9.5703125" style="18" bestFit="1" customWidth="1"/>
    <col min="19" max="16384" width="9.140625" style="18"/>
  </cols>
  <sheetData>
    <row r="1" spans="1:18" x14ac:dyDescent="0.2">
      <c r="C1" s="288" t="s">
        <v>346</v>
      </c>
      <c r="D1" s="288"/>
      <c r="E1" s="288"/>
      <c r="F1" s="288"/>
      <c r="G1" s="288"/>
    </row>
    <row r="3" spans="1:18" ht="15" customHeight="1" x14ac:dyDescent="0.2">
      <c r="A3" s="264"/>
      <c r="B3" s="264"/>
      <c r="C3" s="86" t="s">
        <v>352</v>
      </c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15" customHeight="1" x14ac:dyDescent="0.2">
      <c r="C4" s="289" t="s">
        <v>351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</row>
    <row r="5" spans="1:18" ht="15" customHeight="1" x14ac:dyDescent="0.2"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8" ht="14.25" x14ac:dyDescent="0.2">
      <c r="A6" s="266" t="s">
        <v>65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</row>
    <row r="7" spans="1:18" ht="1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8" ht="13.5" x14ac:dyDescent="0.2">
      <c r="A8" s="24"/>
      <c r="J8" s="264" t="s">
        <v>17</v>
      </c>
      <c r="K8" s="264"/>
      <c r="L8" s="265" t="s">
        <v>18</v>
      </c>
      <c r="M8" s="265"/>
      <c r="N8" s="265"/>
      <c r="O8" s="265"/>
      <c r="P8" s="2">
        <v>1716.61</v>
      </c>
    </row>
    <row r="9" spans="1:18" ht="13.5" x14ac:dyDescent="0.2">
      <c r="A9" s="267" t="s">
        <v>15</v>
      </c>
      <c r="B9" s="267"/>
      <c r="C9" s="267"/>
      <c r="D9" s="267"/>
      <c r="E9" s="267"/>
      <c r="F9" s="269">
        <f>P289</f>
        <v>5443.7043235539695</v>
      </c>
      <c r="G9" s="270"/>
      <c r="H9" s="25" t="s">
        <v>16</v>
      </c>
      <c r="L9" s="265" t="s">
        <v>19</v>
      </c>
      <c r="M9" s="265"/>
      <c r="N9" s="265"/>
      <c r="O9" s="265"/>
      <c r="P9" s="2">
        <v>2728.89</v>
      </c>
    </row>
    <row r="10" spans="1:18" ht="13.5" x14ac:dyDescent="0.2">
      <c r="A10" s="24"/>
      <c r="K10" s="272" t="s">
        <v>20</v>
      </c>
      <c r="L10" s="272"/>
      <c r="M10" s="272"/>
      <c r="N10" s="272"/>
      <c r="O10" s="272"/>
      <c r="P10" s="19">
        <v>1.0761000000000001</v>
      </c>
    </row>
    <row r="11" spans="1:18" ht="13.5" x14ac:dyDescent="0.2">
      <c r="A11" s="24"/>
      <c r="K11" s="21"/>
      <c r="L11" s="21"/>
      <c r="M11" s="21"/>
      <c r="N11" s="21"/>
      <c r="O11" s="21"/>
      <c r="P11" s="19"/>
    </row>
    <row r="12" spans="1:18" ht="22.5" customHeight="1" x14ac:dyDescent="0.2">
      <c r="A12" s="271" t="s">
        <v>0</v>
      </c>
      <c r="B12" s="268" t="s">
        <v>1</v>
      </c>
      <c r="C12" s="271" t="s">
        <v>2</v>
      </c>
      <c r="D12" s="268" t="s">
        <v>3</v>
      </c>
      <c r="E12" s="268" t="s">
        <v>4</v>
      </c>
      <c r="F12" s="268" t="s">
        <v>5</v>
      </c>
      <c r="G12" s="271" t="s">
        <v>6</v>
      </c>
      <c r="H12" s="271"/>
      <c r="I12" s="271"/>
      <c r="J12" s="271"/>
      <c r="K12" s="271"/>
      <c r="L12" s="271"/>
      <c r="M12" s="271"/>
      <c r="N12" s="271"/>
      <c r="O12" s="271"/>
      <c r="P12" s="271" t="s">
        <v>7</v>
      </c>
      <c r="Q12" s="271" t="s">
        <v>8</v>
      </c>
      <c r="R12" s="52" t="s">
        <v>8</v>
      </c>
    </row>
    <row r="13" spans="1:18" ht="13.5" customHeight="1" x14ac:dyDescent="0.2">
      <c r="A13" s="271"/>
      <c r="B13" s="268"/>
      <c r="C13" s="271"/>
      <c r="D13" s="268"/>
      <c r="E13" s="268"/>
      <c r="F13" s="268"/>
      <c r="G13" s="271"/>
      <c r="H13" s="271"/>
      <c r="I13" s="271"/>
      <c r="J13" s="271"/>
      <c r="K13" s="271"/>
      <c r="L13" s="271"/>
      <c r="M13" s="271"/>
      <c r="N13" s="271"/>
      <c r="O13" s="271"/>
      <c r="P13" s="271"/>
      <c r="Q13" s="271"/>
      <c r="R13" s="52" t="s">
        <v>9</v>
      </c>
    </row>
    <row r="14" spans="1:18" ht="20.25" customHeight="1" x14ac:dyDescent="0.2">
      <c r="A14" s="271"/>
      <c r="B14" s="268"/>
      <c r="C14" s="271"/>
      <c r="D14" s="268"/>
      <c r="E14" s="268"/>
      <c r="F14" s="268"/>
      <c r="G14" s="271" t="s">
        <v>10</v>
      </c>
      <c r="H14" s="271"/>
      <c r="I14" s="271" t="s">
        <v>11</v>
      </c>
      <c r="J14" s="271"/>
      <c r="K14" s="271" t="s">
        <v>12</v>
      </c>
      <c r="L14" s="271"/>
      <c r="M14" s="271"/>
      <c r="N14" s="271"/>
      <c r="O14" s="271"/>
      <c r="P14" s="271"/>
      <c r="Q14" s="271"/>
      <c r="R14" s="53">
        <f>P10</f>
        <v>1.0761000000000001</v>
      </c>
    </row>
    <row r="15" spans="1:18" s="26" customFormat="1" ht="42.75" x14ac:dyDescent="0.2">
      <c r="A15" s="271"/>
      <c r="B15" s="268"/>
      <c r="C15" s="271"/>
      <c r="D15" s="268"/>
      <c r="E15" s="268"/>
      <c r="F15" s="268"/>
      <c r="G15" s="51" t="s">
        <v>85</v>
      </c>
      <c r="H15" s="51" t="s">
        <v>84</v>
      </c>
      <c r="I15" s="51" t="s">
        <v>85</v>
      </c>
      <c r="J15" s="51" t="s">
        <v>84</v>
      </c>
      <c r="K15" s="50" t="s">
        <v>26</v>
      </c>
      <c r="L15" s="51" t="s">
        <v>83</v>
      </c>
      <c r="M15" s="50" t="s">
        <v>13</v>
      </c>
      <c r="N15" s="50" t="s">
        <v>82</v>
      </c>
      <c r="O15" s="51" t="s">
        <v>7</v>
      </c>
      <c r="P15" s="54" t="s">
        <v>81</v>
      </c>
      <c r="Q15" s="61" t="s">
        <v>81</v>
      </c>
      <c r="R15" s="30" t="s">
        <v>81</v>
      </c>
    </row>
    <row r="16" spans="1:18" s="26" customFormat="1" x14ac:dyDescent="0.2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  <c r="H16" s="55">
        <v>8</v>
      </c>
      <c r="I16" s="55">
        <v>9</v>
      </c>
      <c r="J16" s="55">
        <v>10</v>
      </c>
      <c r="K16" s="55">
        <v>11</v>
      </c>
      <c r="L16" s="55">
        <v>12</v>
      </c>
      <c r="M16" s="55">
        <v>13</v>
      </c>
      <c r="N16" s="55">
        <v>14</v>
      </c>
      <c r="O16" s="55">
        <v>15</v>
      </c>
      <c r="P16" s="55">
        <v>16</v>
      </c>
      <c r="Q16" s="55">
        <v>17</v>
      </c>
      <c r="R16" s="55">
        <v>18</v>
      </c>
    </row>
    <row r="17" spans="1:18" x14ac:dyDescent="0.2">
      <c r="A17" s="159"/>
      <c r="B17" s="186"/>
      <c r="C17" s="202" t="s">
        <v>71</v>
      </c>
      <c r="D17" s="223"/>
      <c r="E17" s="236"/>
      <c r="F17" s="163">
        <f>H17+J17+R17</f>
        <v>0</v>
      </c>
      <c r="G17" s="273"/>
      <c r="H17" s="156">
        <f>G17*$P$8/1000</f>
        <v>0</v>
      </c>
      <c r="I17" s="273"/>
      <c r="J17" s="156">
        <f>I17*$P$9/1000</f>
        <v>0</v>
      </c>
      <c r="K17" s="57"/>
      <c r="L17" s="57"/>
      <c r="M17" s="57"/>
      <c r="N17" s="56"/>
      <c r="O17" s="54">
        <f t="shared" ref="O17:O20" si="0">M17*N17</f>
        <v>0</v>
      </c>
      <c r="P17" s="156">
        <f>E17*F17</f>
        <v>0</v>
      </c>
      <c r="Q17" s="156">
        <f>SUM(O17:O20)</f>
        <v>0</v>
      </c>
      <c r="R17" s="156">
        <f>Q17*1.02*1.05*$R$14</f>
        <v>0</v>
      </c>
    </row>
    <row r="18" spans="1:18" x14ac:dyDescent="0.2">
      <c r="A18" s="160"/>
      <c r="B18" s="187"/>
      <c r="C18" s="203"/>
      <c r="D18" s="224"/>
      <c r="E18" s="237"/>
      <c r="F18" s="164"/>
      <c r="G18" s="274"/>
      <c r="H18" s="157"/>
      <c r="I18" s="274"/>
      <c r="J18" s="157"/>
      <c r="K18" s="57"/>
      <c r="L18" s="57"/>
      <c r="M18" s="57"/>
      <c r="N18" s="56"/>
      <c r="O18" s="90">
        <f t="shared" si="0"/>
        <v>0</v>
      </c>
      <c r="P18" s="157"/>
      <c r="Q18" s="157"/>
      <c r="R18" s="157"/>
    </row>
    <row r="19" spans="1:18" x14ac:dyDescent="0.2">
      <c r="A19" s="160"/>
      <c r="B19" s="187"/>
      <c r="C19" s="203"/>
      <c r="D19" s="224"/>
      <c r="E19" s="237"/>
      <c r="F19" s="164"/>
      <c r="G19" s="274"/>
      <c r="H19" s="157"/>
      <c r="I19" s="274"/>
      <c r="J19" s="157"/>
      <c r="K19" s="57"/>
      <c r="L19" s="57"/>
      <c r="M19" s="58"/>
      <c r="N19" s="56"/>
      <c r="O19" s="90">
        <f t="shared" si="0"/>
        <v>0</v>
      </c>
      <c r="P19" s="157"/>
      <c r="Q19" s="157"/>
      <c r="R19" s="157"/>
    </row>
    <row r="20" spans="1:18" ht="12.75" customHeight="1" x14ac:dyDescent="0.2">
      <c r="A20" s="161"/>
      <c r="B20" s="188"/>
      <c r="C20" s="204"/>
      <c r="D20" s="225"/>
      <c r="E20" s="238"/>
      <c r="F20" s="165"/>
      <c r="G20" s="275"/>
      <c r="H20" s="158"/>
      <c r="I20" s="275"/>
      <c r="J20" s="158"/>
      <c r="K20" s="57"/>
      <c r="L20" s="57"/>
      <c r="M20" s="57"/>
      <c r="N20" s="56"/>
      <c r="O20" s="90">
        <f t="shared" si="0"/>
        <v>0</v>
      </c>
      <c r="P20" s="158"/>
      <c r="Q20" s="158"/>
      <c r="R20" s="158"/>
    </row>
    <row r="21" spans="1:18" s="86" customFormat="1" ht="12.75" customHeight="1" x14ac:dyDescent="0.2">
      <c r="A21" s="159">
        <v>1</v>
      </c>
      <c r="B21" s="186" t="s">
        <v>93</v>
      </c>
      <c r="C21" s="217" t="s">
        <v>120</v>
      </c>
      <c r="D21" s="193" t="s">
        <v>62</v>
      </c>
      <c r="E21" s="174">
        <v>64.400000000000006</v>
      </c>
      <c r="F21" s="163">
        <f t="shared" ref="F21" si="1">H21+J21+R21</f>
        <v>0.37932503999999995</v>
      </c>
      <c r="G21" s="211">
        <v>0.186</v>
      </c>
      <c r="H21" s="156">
        <f t="shared" ref="H21" si="2">G21*$P$8/1000</f>
        <v>0.31928945999999997</v>
      </c>
      <c r="I21" s="211">
        <v>2.1999999999999999E-2</v>
      </c>
      <c r="J21" s="156">
        <f t="shared" ref="J21" si="3">I21*$P$9/1000</f>
        <v>6.0035579999999998E-2</v>
      </c>
      <c r="K21" s="87"/>
      <c r="L21" s="87"/>
      <c r="M21" s="87"/>
      <c r="N21" s="109"/>
      <c r="O21" s="90">
        <f t="shared" ref="O21:O32" si="4">M21*N21</f>
        <v>0</v>
      </c>
      <c r="P21" s="156">
        <f t="shared" ref="P21" si="5">E21*F21</f>
        <v>24.428532575999998</v>
      </c>
      <c r="Q21" s="156">
        <f>SUM(O21:O24)</f>
        <v>0</v>
      </c>
      <c r="R21" s="156">
        <f t="shared" ref="R21" si="6">Q21*1.02*1.05*$R$14</f>
        <v>0</v>
      </c>
    </row>
    <row r="22" spans="1:18" s="86" customFormat="1" ht="12.75" customHeight="1" x14ac:dyDescent="0.2">
      <c r="A22" s="160"/>
      <c r="B22" s="187"/>
      <c r="C22" s="218"/>
      <c r="D22" s="194"/>
      <c r="E22" s="175"/>
      <c r="F22" s="164"/>
      <c r="G22" s="211"/>
      <c r="H22" s="157"/>
      <c r="I22" s="211"/>
      <c r="J22" s="157"/>
      <c r="K22" s="87"/>
      <c r="L22" s="87"/>
      <c r="M22" s="87"/>
      <c r="N22" s="109"/>
      <c r="O22" s="90">
        <f t="shared" si="4"/>
        <v>0</v>
      </c>
      <c r="P22" s="157"/>
      <c r="Q22" s="157"/>
      <c r="R22" s="157"/>
    </row>
    <row r="23" spans="1:18" s="86" customFormat="1" ht="12.75" customHeight="1" x14ac:dyDescent="0.2">
      <c r="A23" s="160"/>
      <c r="B23" s="187"/>
      <c r="C23" s="218"/>
      <c r="D23" s="194"/>
      <c r="E23" s="175"/>
      <c r="F23" s="164"/>
      <c r="G23" s="211"/>
      <c r="H23" s="157"/>
      <c r="I23" s="211"/>
      <c r="J23" s="157"/>
      <c r="K23" s="87"/>
      <c r="L23" s="87"/>
      <c r="M23" s="89"/>
      <c r="N23" s="109"/>
      <c r="O23" s="90">
        <f t="shared" si="4"/>
        <v>0</v>
      </c>
      <c r="P23" s="157"/>
      <c r="Q23" s="157"/>
      <c r="R23" s="157"/>
    </row>
    <row r="24" spans="1:18" s="86" customFormat="1" ht="12.75" customHeight="1" x14ac:dyDescent="0.2">
      <c r="A24" s="161"/>
      <c r="B24" s="188"/>
      <c r="C24" s="219"/>
      <c r="D24" s="195"/>
      <c r="E24" s="176"/>
      <c r="F24" s="165"/>
      <c r="G24" s="211"/>
      <c r="H24" s="158"/>
      <c r="I24" s="211"/>
      <c r="J24" s="158"/>
      <c r="K24" s="87"/>
      <c r="L24" s="87"/>
      <c r="M24" s="87"/>
      <c r="N24" s="109"/>
      <c r="O24" s="90">
        <f t="shared" si="4"/>
        <v>0</v>
      </c>
      <c r="P24" s="158"/>
      <c r="Q24" s="158"/>
      <c r="R24" s="158"/>
    </row>
    <row r="25" spans="1:18" s="86" customFormat="1" ht="12.75" customHeight="1" x14ac:dyDescent="0.2">
      <c r="A25" s="159">
        <v>2</v>
      </c>
      <c r="B25" s="217" t="s">
        <v>121</v>
      </c>
      <c r="C25" s="217" t="s">
        <v>122</v>
      </c>
      <c r="D25" s="260" t="s">
        <v>87</v>
      </c>
      <c r="E25" s="174">
        <v>103.9</v>
      </c>
      <c r="F25" s="163">
        <f t="shared" ref="F25" si="7">H25+J25+R25</f>
        <v>0.57419982499999989</v>
      </c>
      <c r="G25" s="276">
        <v>0.21049999999999999</v>
      </c>
      <c r="H25" s="156">
        <f t="shared" ref="H25" si="8">G25*$P$8/1000</f>
        <v>0.36134640499999993</v>
      </c>
      <c r="I25" s="235">
        <v>7.8E-2</v>
      </c>
      <c r="J25" s="156">
        <f t="shared" ref="J25" si="9">I25*$P$9/1000</f>
        <v>0.21285341999999999</v>
      </c>
      <c r="K25" s="87"/>
      <c r="L25" s="87"/>
      <c r="M25" s="87"/>
      <c r="N25" s="109"/>
      <c r="O25" s="90">
        <f t="shared" si="4"/>
        <v>0</v>
      </c>
      <c r="P25" s="156">
        <f t="shared" ref="P25" si="10">E25*F25</f>
        <v>59.659361817499992</v>
      </c>
      <c r="Q25" s="156">
        <f>SUM(O25:O28)</f>
        <v>0</v>
      </c>
      <c r="R25" s="156">
        <f t="shared" ref="R25" si="11">Q25*1.02*1.05*$R$14</f>
        <v>0</v>
      </c>
    </row>
    <row r="26" spans="1:18" s="86" customFormat="1" ht="12.75" customHeight="1" x14ac:dyDescent="0.2">
      <c r="A26" s="160"/>
      <c r="B26" s="218"/>
      <c r="C26" s="218"/>
      <c r="D26" s="261"/>
      <c r="E26" s="175"/>
      <c r="F26" s="164"/>
      <c r="G26" s="276"/>
      <c r="H26" s="157"/>
      <c r="I26" s="235"/>
      <c r="J26" s="157"/>
      <c r="K26" s="87"/>
      <c r="L26" s="87"/>
      <c r="M26" s="87"/>
      <c r="N26" s="109"/>
      <c r="O26" s="90">
        <f t="shared" si="4"/>
        <v>0</v>
      </c>
      <c r="P26" s="157"/>
      <c r="Q26" s="157"/>
      <c r="R26" s="157"/>
    </row>
    <row r="27" spans="1:18" s="86" customFormat="1" ht="12.75" customHeight="1" x14ac:dyDescent="0.2">
      <c r="A27" s="160"/>
      <c r="B27" s="218"/>
      <c r="C27" s="218"/>
      <c r="D27" s="261"/>
      <c r="E27" s="175"/>
      <c r="F27" s="164"/>
      <c r="G27" s="276"/>
      <c r="H27" s="157"/>
      <c r="I27" s="235"/>
      <c r="J27" s="157"/>
      <c r="K27" s="87"/>
      <c r="L27" s="87"/>
      <c r="M27" s="89"/>
      <c r="N27" s="109"/>
      <c r="O27" s="90">
        <f t="shared" si="4"/>
        <v>0</v>
      </c>
      <c r="P27" s="157"/>
      <c r="Q27" s="157"/>
      <c r="R27" s="157"/>
    </row>
    <row r="28" spans="1:18" s="86" customFormat="1" ht="12.75" customHeight="1" x14ac:dyDescent="0.2">
      <c r="A28" s="161"/>
      <c r="B28" s="219"/>
      <c r="C28" s="219"/>
      <c r="D28" s="262"/>
      <c r="E28" s="176"/>
      <c r="F28" s="165"/>
      <c r="G28" s="276"/>
      <c r="H28" s="158"/>
      <c r="I28" s="235"/>
      <c r="J28" s="158"/>
      <c r="K28" s="87"/>
      <c r="L28" s="87"/>
      <c r="M28" s="87"/>
      <c r="N28" s="109"/>
      <c r="O28" s="90">
        <f t="shared" si="4"/>
        <v>0</v>
      </c>
      <c r="P28" s="158"/>
      <c r="Q28" s="158"/>
      <c r="R28" s="158"/>
    </row>
    <row r="29" spans="1:18" s="86" customFormat="1" ht="12.75" customHeight="1" x14ac:dyDescent="0.2">
      <c r="A29" s="159">
        <v>3</v>
      </c>
      <c r="B29" s="185" t="s">
        <v>116</v>
      </c>
      <c r="C29" s="185" t="s">
        <v>123</v>
      </c>
      <c r="D29" s="190" t="s">
        <v>73</v>
      </c>
      <c r="E29" s="226">
        <v>5.4</v>
      </c>
      <c r="F29" s="227">
        <f t="shared" ref="F29" si="12">H29+J29+R29</f>
        <v>0.39482029999999996</v>
      </c>
      <c r="G29" s="257">
        <v>0.23</v>
      </c>
      <c r="H29" s="216">
        <f t="shared" ref="H29" si="13">G29*$P$8/1000</f>
        <v>0.39482029999999996</v>
      </c>
      <c r="I29" s="257"/>
      <c r="J29" s="216">
        <f t="shared" ref="J29" si="14">I29*$P$9/1000</f>
        <v>0</v>
      </c>
      <c r="K29" s="88"/>
      <c r="L29" s="88"/>
      <c r="M29" s="88"/>
      <c r="N29" s="108"/>
      <c r="O29" s="95">
        <f t="shared" si="4"/>
        <v>0</v>
      </c>
      <c r="P29" s="216">
        <f t="shared" ref="P29" si="15">E29*F29</f>
        <v>2.13202962</v>
      </c>
      <c r="Q29" s="216">
        <f t="shared" ref="Q29" si="16">SUM(O29:O32)</f>
        <v>0</v>
      </c>
      <c r="R29" s="216">
        <f t="shared" ref="R29" si="17">Q29*1.02*1.05*$R$14</f>
        <v>0</v>
      </c>
    </row>
    <row r="30" spans="1:18" s="86" customFormat="1" ht="12.75" customHeight="1" x14ac:dyDescent="0.2">
      <c r="A30" s="160"/>
      <c r="B30" s="185"/>
      <c r="C30" s="185"/>
      <c r="D30" s="190"/>
      <c r="E30" s="226"/>
      <c r="F30" s="227"/>
      <c r="G30" s="258"/>
      <c r="H30" s="216"/>
      <c r="I30" s="258"/>
      <c r="J30" s="216"/>
      <c r="K30" s="88"/>
      <c r="L30" s="88"/>
      <c r="M30" s="88"/>
      <c r="N30" s="109"/>
      <c r="O30" s="95">
        <f t="shared" si="4"/>
        <v>0</v>
      </c>
      <c r="P30" s="216"/>
      <c r="Q30" s="216"/>
      <c r="R30" s="216"/>
    </row>
    <row r="31" spans="1:18" s="86" customFormat="1" ht="12.75" customHeight="1" x14ac:dyDescent="0.2">
      <c r="A31" s="160"/>
      <c r="B31" s="185"/>
      <c r="C31" s="185"/>
      <c r="D31" s="190"/>
      <c r="E31" s="226"/>
      <c r="F31" s="227"/>
      <c r="G31" s="258"/>
      <c r="H31" s="216"/>
      <c r="I31" s="258"/>
      <c r="J31" s="216"/>
      <c r="K31" s="88"/>
      <c r="L31" s="88"/>
      <c r="M31" s="96"/>
      <c r="N31" s="109"/>
      <c r="O31" s="95">
        <f t="shared" si="4"/>
        <v>0</v>
      </c>
      <c r="P31" s="216"/>
      <c r="Q31" s="216"/>
      <c r="R31" s="216"/>
    </row>
    <row r="32" spans="1:18" s="86" customFormat="1" ht="12.75" customHeight="1" x14ac:dyDescent="0.2">
      <c r="A32" s="161"/>
      <c r="B32" s="185"/>
      <c r="C32" s="185"/>
      <c r="D32" s="190"/>
      <c r="E32" s="226"/>
      <c r="F32" s="227"/>
      <c r="G32" s="259"/>
      <c r="H32" s="216"/>
      <c r="I32" s="259"/>
      <c r="J32" s="216"/>
      <c r="K32" s="88"/>
      <c r="L32" s="88"/>
      <c r="M32" s="88"/>
      <c r="N32" s="109"/>
      <c r="O32" s="95">
        <f t="shared" si="4"/>
        <v>0</v>
      </c>
      <c r="P32" s="216"/>
      <c r="Q32" s="216"/>
      <c r="R32" s="216"/>
    </row>
    <row r="33" spans="1:18" s="86" customFormat="1" ht="12.75" customHeight="1" x14ac:dyDescent="0.2">
      <c r="A33" s="159">
        <v>4</v>
      </c>
      <c r="B33" s="186" t="s">
        <v>124</v>
      </c>
      <c r="C33" s="217" t="s">
        <v>125</v>
      </c>
      <c r="D33" s="193" t="s">
        <v>62</v>
      </c>
      <c r="E33" s="174">
        <v>39.5</v>
      </c>
      <c r="F33" s="163">
        <f t="shared" ref="F33" si="18">H33+J33+R33</f>
        <v>0.12754412300000001</v>
      </c>
      <c r="G33" s="242">
        <v>7.4300000000000005E-2</v>
      </c>
      <c r="H33" s="156">
        <f t="shared" ref="H33" si="19">G33*$P$8/1000</f>
        <v>0.12754412300000001</v>
      </c>
      <c r="I33" s="211"/>
      <c r="J33" s="156">
        <f t="shared" ref="J33" si="20">I33*$P$9/1000</f>
        <v>0</v>
      </c>
      <c r="K33" s="87"/>
      <c r="L33" s="87"/>
      <c r="M33" s="87"/>
      <c r="N33" s="109"/>
      <c r="O33" s="90">
        <f t="shared" ref="O33:O116" si="21">M33*N33</f>
        <v>0</v>
      </c>
      <c r="P33" s="156">
        <f t="shared" ref="P33" si="22">E33*F33</f>
        <v>5.0379928585</v>
      </c>
      <c r="Q33" s="156">
        <f>SUM(O33:O36)</f>
        <v>0</v>
      </c>
      <c r="R33" s="156">
        <f t="shared" ref="R33" si="23">Q33*1.02*1.05*$R$14</f>
        <v>0</v>
      </c>
    </row>
    <row r="34" spans="1:18" s="86" customFormat="1" ht="12.75" customHeight="1" x14ac:dyDescent="0.2">
      <c r="A34" s="160"/>
      <c r="B34" s="187"/>
      <c r="C34" s="218"/>
      <c r="D34" s="194"/>
      <c r="E34" s="175"/>
      <c r="F34" s="164"/>
      <c r="G34" s="242"/>
      <c r="H34" s="157"/>
      <c r="I34" s="211"/>
      <c r="J34" s="157"/>
      <c r="K34" s="87"/>
      <c r="L34" s="87"/>
      <c r="M34" s="87"/>
      <c r="N34" s="109"/>
      <c r="O34" s="90">
        <f t="shared" si="21"/>
        <v>0</v>
      </c>
      <c r="P34" s="157"/>
      <c r="Q34" s="157"/>
      <c r="R34" s="157"/>
    </row>
    <row r="35" spans="1:18" s="86" customFormat="1" ht="12.75" customHeight="1" x14ac:dyDescent="0.2">
      <c r="A35" s="160"/>
      <c r="B35" s="187"/>
      <c r="C35" s="218"/>
      <c r="D35" s="194"/>
      <c r="E35" s="175"/>
      <c r="F35" s="164"/>
      <c r="G35" s="242"/>
      <c r="H35" s="157"/>
      <c r="I35" s="211"/>
      <c r="J35" s="157"/>
      <c r="K35" s="87"/>
      <c r="L35" s="87"/>
      <c r="M35" s="89"/>
      <c r="N35" s="109"/>
      <c r="O35" s="90">
        <f t="shared" si="21"/>
        <v>0</v>
      </c>
      <c r="P35" s="157"/>
      <c r="Q35" s="157"/>
      <c r="R35" s="157"/>
    </row>
    <row r="36" spans="1:18" s="86" customFormat="1" ht="12.75" customHeight="1" x14ac:dyDescent="0.2">
      <c r="A36" s="161"/>
      <c r="B36" s="188"/>
      <c r="C36" s="219"/>
      <c r="D36" s="195"/>
      <c r="E36" s="176"/>
      <c r="F36" s="165"/>
      <c r="G36" s="242"/>
      <c r="H36" s="158"/>
      <c r="I36" s="211"/>
      <c r="J36" s="158"/>
      <c r="K36" s="87"/>
      <c r="L36" s="87"/>
      <c r="M36" s="87"/>
      <c r="N36" s="109"/>
      <c r="O36" s="90">
        <f t="shared" si="21"/>
        <v>0</v>
      </c>
      <c r="P36" s="158"/>
      <c r="Q36" s="158"/>
      <c r="R36" s="158"/>
    </row>
    <row r="37" spans="1:18" s="86" customFormat="1" ht="12.75" customHeight="1" x14ac:dyDescent="0.2">
      <c r="A37" s="159">
        <v>5</v>
      </c>
      <c r="B37" s="186" t="s">
        <v>129</v>
      </c>
      <c r="C37" s="251" t="s">
        <v>128</v>
      </c>
      <c r="D37" s="254" t="s">
        <v>87</v>
      </c>
      <c r="E37" s="174">
        <v>18.8</v>
      </c>
      <c r="F37" s="163">
        <f t="shared" ref="F37" si="24">H37+J37+R37</f>
        <v>0.87547109999999995</v>
      </c>
      <c r="G37" s="248">
        <v>0.51</v>
      </c>
      <c r="H37" s="156">
        <f t="shared" ref="H37" si="25">G37*$P$8/1000</f>
        <v>0.87547109999999995</v>
      </c>
      <c r="I37" s="248"/>
      <c r="J37" s="156">
        <f t="shared" ref="J37" si="26">I37*$P$9/1000</f>
        <v>0</v>
      </c>
      <c r="K37" s="87"/>
      <c r="L37" s="87"/>
      <c r="M37" s="87"/>
      <c r="N37" s="109"/>
      <c r="O37" s="90">
        <f t="shared" ref="O37:O44" si="27">M37*N37</f>
        <v>0</v>
      </c>
      <c r="P37" s="156">
        <f t="shared" ref="P37" si="28">E37*F37</f>
        <v>16.45885668</v>
      </c>
      <c r="Q37" s="156">
        <f>SUM(O37:O40)</f>
        <v>0</v>
      </c>
      <c r="R37" s="156">
        <f t="shared" ref="R37" si="29">Q37*1.02*1.05*$R$14</f>
        <v>0</v>
      </c>
    </row>
    <row r="38" spans="1:18" s="86" customFormat="1" ht="12.75" customHeight="1" x14ac:dyDescent="0.2">
      <c r="A38" s="160"/>
      <c r="B38" s="187"/>
      <c r="C38" s="252"/>
      <c r="D38" s="255"/>
      <c r="E38" s="175"/>
      <c r="F38" s="164"/>
      <c r="G38" s="249"/>
      <c r="H38" s="157"/>
      <c r="I38" s="249"/>
      <c r="J38" s="157"/>
      <c r="K38" s="87"/>
      <c r="L38" s="87"/>
      <c r="M38" s="87"/>
      <c r="N38" s="109"/>
      <c r="O38" s="90">
        <f t="shared" si="27"/>
        <v>0</v>
      </c>
      <c r="P38" s="157"/>
      <c r="Q38" s="157"/>
      <c r="R38" s="157"/>
    </row>
    <row r="39" spans="1:18" s="86" customFormat="1" ht="12.75" customHeight="1" x14ac:dyDescent="0.2">
      <c r="A39" s="160"/>
      <c r="B39" s="187"/>
      <c r="C39" s="252"/>
      <c r="D39" s="255"/>
      <c r="E39" s="175"/>
      <c r="F39" s="164"/>
      <c r="G39" s="249"/>
      <c r="H39" s="157"/>
      <c r="I39" s="249"/>
      <c r="J39" s="157"/>
      <c r="K39" s="87"/>
      <c r="L39" s="87"/>
      <c r="M39" s="89"/>
      <c r="N39" s="109"/>
      <c r="O39" s="90">
        <f t="shared" si="27"/>
        <v>0</v>
      </c>
      <c r="P39" s="157"/>
      <c r="Q39" s="157"/>
      <c r="R39" s="157"/>
    </row>
    <row r="40" spans="1:18" s="86" customFormat="1" ht="12.75" customHeight="1" x14ac:dyDescent="0.2">
      <c r="A40" s="161"/>
      <c r="B40" s="188"/>
      <c r="C40" s="253"/>
      <c r="D40" s="256"/>
      <c r="E40" s="176"/>
      <c r="F40" s="165"/>
      <c r="G40" s="250"/>
      <c r="H40" s="158"/>
      <c r="I40" s="250"/>
      <c r="J40" s="158"/>
      <c r="K40" s="87"/>
      <c r="L40" s="87"/>
      <c r="M40" s="87"/>
      <c r="N40" s="109"/>
      <c r="O40" s="90">
        <f t="shared" si="27"/>
        <v>0</v>
      </c>
      <c r="P40" s="158"/>
      <c r="Q40" s="158"/>
      <c r="R40" s="158"/>
    </row>
    <row r="41" spans="1:18" s="86" customFormat="1" ht="12.75" customHeight="1" x14ac:dyDescent="0.2">
      <c r="A41" s="159">
        <v>6</v>
      </c>
      <c r="B41" s="162" t="s">
        <v>130</v>
      </c>
      <c r="C41" s="246" t="s">
        <v>131</v>
      </c>
      <c r="D41" s="247" t="s">
        <v>87</v>
      </c>
      <c r="E41" s="174">
        <v>55.7</v>
      </c>
      <c r="F41" s="163">
        <f t="shared" ref="F41" si="30">H41+J41+R41</f>
        <v>0.24032539999999999</v>
      </c>
      <c r="G41" s="169">
        <v>0.14000000000000001</v>
      </c>
      <c r="H41" s="156">
        <f t="shared" ref="H41" si="31">G41*$P$8/1000</f>
        <v>0.24032539999999999</v>
      </c>
      <c r="I41" s="248"/>
      <c r="J41" s="156">
        <f t="shared" ref="J41" si="32">I41*$P$9/1000</f>
        <v>0</v>
      </c>
      <c r="K41" s="87"/>
      <c r="L41" s="87"/>
      <c r="M41" s="87"/>
      <c r="N41" s="109"/>
      <c r="O41" s="90">
        <f t="shared" si="27"/>
        <v>0</v>
      </c>
      <c r="P41" s="156">
        <f t="shared" ref="P41" si="33">E41*F41</f>
        <v>13.386124780000001</v>
      </c>
      <c r="Q41" s="156">
        <f>SUM(O41:O44)</f>
        <v>0</v>
      </c>
      <c r="R41" s="156">
        <f t="shared" ref="R41" si="34">Q41*1.02*1.05*$R$14</f>
        <v>0</v>
      </c>
    </row>
    <row r="42" spans="1:18" s="86" customFormat="1" ht="12.75" customHeight="1" x14ac:dyDescent="0.2">
      <c r="A42" s="160"/>
      <c r="B42" s="162"/>
      <c r="C42" s="246"/>
      <c r="D42" s="247"/>
      <c r="E42" s="175"/>
      <c r="F42" s="164"/>
      <c r="G42" s="169"/>
      <c r="H42" s="157"/>
      <c r="I42" s="249"/>
      <c r="J42" s="157"/>
      <c r="K42" s="87"/>
      <c r="L42" s="87"/>
      <c r="M42" s="87"/>
      <c r="N42" s="109"/>
      <c r="O42" s="90">
        <f t="shared" si="27"/>
        <v>0</v>
      </c>
      <c r="P42" s="157"/>
      <c r="Q42" s="157"/>
      <c r="R42" s="157"/>
    </row>
    <row r="43" spans="1:18" s="86" customFormat="1" ht="12.75" customHeight="1" x14ac:dyDescent="0.2">
      <c r="A43" s="160"/>
      <c r="B43" s="162"/>
      <c r="C43" s="246"/>
      <c r="D43" s="247"/>
      <c r="E43" s="175"/>
      <c r="F43" s="164"/>
      <c r="G43" s="169"/>
      <c r="H43" s="157"/>
      <c r="I43" s="249"/>
      <c r="J43" s="157"/>
      <c r="K43" s="87"/>
      <c r="L43" s="87"/>
      <c r="M43" s="89"/>
      <c r="N43" s="109"/>
      <c r="O43" s="90">
        <f t="shared" si="27"/>
        <v>0</v>
      </c>
      <c r="P43" s="157"/>
      <c r="Q43" s="157"/>
      <c r="R43" s="157"/>
    </row>
    <row r="44" spans="1:18" s="86" customFormat="1" ht="12.75" customHeight="1" x14ac:dyDescent="0.2">
      <c r="A44" s="161"/>
      <c r="B44" s="162"/>
      <c r="C44" s="246"/>
      <c r="D44" s="247"/>
      <c r="E44" s="176"/>
      <c r="F44" s="165"/>
      <c r="G44" s="169"/>
      <c r="H44" s="158"/>
      <c r="I44" s="250"/>
      <c r="J44" s="158"/>
      <c r="K44" s="87"/>
      <c r="L44" s="87"/>
      <c r="M44" s="87"/>
      <c r="N44" s="109"/>
      <c r="O44" s="90">
        <f t="shared" si="27"/>
        <v>0</v>
      </c>
      <c r="P44" s="158"/>
      <c r="Q44" s="158"/>
      <c r="R44" s="158"/>
    </row>
    <row r="45" spans="1:18" s="86" customFormat="1" ht="12.75" customHeight="1" x14ac:dyDescent="0.2">
      <c r="A45" s="159">
        <v>7</v>
      </c>
      <c r="B45" s="186" t="s">
        <v>126</v>
      </c>
      <c r="C45" s="251" t="s">
        <v>127</v>
      </c>
      <c r="D45" s="254" t="s">
        <v>87</v>
      </c>
      <c r="E45" s="174">
        <v>51.2</v>
      </c>
      <c r="F45" s="163">
        <f t="shared" ref="F45" si="35">H45+J45+R45</f>
        <v>0.66947789999999996</v>
      </c>
      <c r="G45" s="248">
        <v>0.39</v>
      </c>
      <c r="H45" s="156">
        <f t="shared" ref="H45" si="36">G45*$P$8/1000</f>
        <v>0.66947789999999996</v>
      </c>
      <c r="I45" s="248"/>
      <c r="J45" s="156">
        <f t="shared" ref="J45" si="37">I45*$P$9/1000</f>
        <v>0</v>
      </c>
      <c r="K45" s="87"/>
      <c r="L45" s="87"/>
      <c r="M45" s="87"/>
      <c r="N45" s="109"/>
      <c r="O45" s="90">
        <f t="shared" si="21"/>
        <v>0</v>
      </c>
      <c r="P45" s="156">
        <f t="shared" ref="P45" si="38">E45*F45</f>
        <v>34.277268479999996</v>
      </c>
      <c r="Q45" s="156">
        <f>SUM(O45:O48)</f>
        <v>0</v>
      </c>
      <c r="R45" s="156">
        <f t="shared" ref="R45" si="39">Q45*1.02*1.05*$R$14</f>
        <v>0</v>
      </c>
    </row>
    <row r="46" spans="1:18" s="86" customFormat="1" ht="12.75" customHeight="1" x14ac:dyDescent="0.2">
      <c r="A46" s="160"/>
      <c r="B46" s="187"/>
      <c r="C46" s="252"/>
      <c r="D46" s="255"/>
      <c r="E46" s="175"/>
      <c r="F46" s="164"/>
      <c r="G46" s="249"/>
      <c r="H46" s="157"/>
      <c r="I46" s="249"/>
      <c r="J46" s="157"/>
      <c r="K46" s="87"/>
      <c r="L46" s="87"/>
      <c r="M46" s="87"/>
      <c r="N46" s="109"/>
      <c r="O46" s="90">
        <f t="shared" si="21"/>
        <v>0</v>
      </c>
      <c r="P46" s="157"/>
      <c r="Q46" s="157"/>
      <c r="R46" s="157"/>
    </row>
    <row r="47" spans="1:18" s="86" customFormat="1" ht="12.75" customHeight="1" x14ac:dyDescent="0.2">
      <c r="A47" s="160"/>
      <c r="B47" s="187"/>
      <c r="C47" s="252"/>
      <c r="D47" s="255"/>
      <c r="E47" s="175"/>
      <c r="F47" s="164"/>
      <c r="G47" s="249"/>
      <c r="H47" s="157"/>
      <c r="I47" s="249"/>
      <c r="J47" s="157"/>
      <c r="K47" s="87"/>
      <c r="L47" s="87"/>
      <c r="M47" s="89"/>
      <c r="N47" s="109"/>
      <c r="O47" s="90">
        <f t="shared" si="21"/>
        <v>0</v>
      </c>
      <c r="P47" s="157"/>
      <c r="Q47" s="157"/>
      <c r="R47" s="157"/>
    </row>
    <row r="48" spans="1:18" s="86" customFormat="1" ht="12.75" customHeight="1" x14ac:dyDescent="0.2">
      <c r="A48" s="161"/>
      <c r="B48" s="188"/>
      <c r="C48" s="253"/>
      <c r="D48" s="256"/>
      <c r="E48" s="176"/>
      <c r="F48" s="165"/>
      <c r="G48" s="250"/>
      <c r="H48" s="158"/>
      <c r="I48" s="250"/>
      <c r="J48" s="158"/>
      <c r="K48" s="87"/>
      <c r="L48" s="87"/>
      <c r="M48" s="87"/>
      <c r="N48" s="109"/>
      <c r="O48" s="90">
        <f t="shared" si="21"/>
        <v>0</v>
      </c>
      <c r="P48" s="158"/>
      <c r="Q48" s="158"/>
      <c r="R48" s="158"/>
    </row>
    <row r="49" spans="1:18" s="86" customFormat="1" ht="12.75" customHeight="1" x14ac:dyDescent="0.2">
      <c r="A49" s="159">
        <v>8</v>
      </c>
      <c r="B49" s="162" t="s">
        <v>130</v>
      </c>
      <c r="C49" s="246" t="s">
        <v>132</v>
      </c>
      <c r="D49" s="247" t="s">
        <v>87</v>
      </c>
      <c r="E49" s="174">
        <v>146.5</v>
      </c>
      <c r="F49" s="163">
        <f t="shared" ref="F49" si="40">H49+J49+R49</f>
        <v>0.24032539999999999</v>
      </c>
      <c r="G49" s="169">
        <v>0.14000000000000001</v>
      </c>
      <c r="H49" s="156">
        <f t="shared" ref="H49" si="41">G49*$P$8/1000</f>
        <v>0.24032539999999999</v>
      </c>
      <c r="I49" s="248"/>
      <c r="J49" s="156">
        <f t="shared" ref="J49" si="42">I49*$P$9/1000</f>
        <v>0</v>
      </c>
      <c r="K49" s="87"/>
      <c r="L49" s="87"/>
      <c r="M49" s="87"/>
      <c r="N49" s="110"/>
      <c r="O49" s="90">
        <f t="shared" ref="O49:O64" si="43">M49*N49</f>
        <v>0</v>
      </c>
      <c r="P49" s="156">
        <f t="shared" ref="P49" si="44">E49*F49</f>
        <v>35.207671099999999</v>
      </c>
      <c r="Q49" s="156">
        <f>SUM(O49:O52)</f>
        <v>0</v>
      </c>
      <c r="R49" s="156">
        <f t="shared" ref="R49" si="45">Q49*1.02*1.05*$R$14</f>
        <v>0</v>
      </c>
    </row>
    <row r="50" spans="1:18" s="86" customFormat="1" ht="12.75" customHeight="1" x14ac:dyDescent="0.2">
      <c r="A50" s="160"/>
      <c r="B50" s="162"/>
      <c r="C50" s="246"/>
      <c r="D50" s="247"/>
      <c r="E50" s="175"/>
      <c r="F50" s="164"/>
      <c r="G50" s="169"/>
      <c r="H50" s="157"/>
      <c r="I50" s="249"/>
      <c r="J50" s="157"/>
      <c r="K50" s="87"/>
      <c r="L50" s="87"/>
      <c r="M50" s="87"/>
      <c r="N50" s="110"/>
      <c r="O50" s="90">
        <f t="shared" si="43"/>
        <v>0</v>
      </c>
      <c r="P50" s="157"/>
      <c r="Q50" s="157"/>
      <c r="R50" s="157"/>
    </row>
    <row r="51" spans="1:18" s="86" customFormat="1" ht="12.75" customHeight="1" x14ac:dyDescent="0.2">
      <c r="A51" s="160"/>
      <c r="B51" s="162"/>
      <c r="C51" s="246"/>
      <c r="D51" s="247"/>
      <c r="E51" s="175"/>
      <c r="F51" s="164"/>
      <c r="G51" s="169"/>
      <c r="H51" s="157"/>
      <c r="I51" s="249"/>
      <c r="J51" s="157"/>
      <c r="K51" s="87"/>
      <c r="L51" s="87"/>
      <c r="M51" s="89"/>
      <c r="N51" s="110"/>
      <c r="O51" s="90">
        <f t="shared" si="43"/>
        <v>0</v>
      </c>
      <c r="P51" s="157"/>
      <c r="Q51" s="157"/>
      <c r="R51" s="157"/>
    </row>
    <row r="52" spans="1:18" s="86" customFormat="1" ht="12.75" customHeight="1" x14ac:dyDescent="0.2">
      <c r="A52" s="161"/>
      <c r="B52" s="162"/>
      <c r="C52" s="246"/>
      <c r="D52" s="247"/>
      <c r="E52" s="176"/>
      <c r="F52" s="165"/>
      <c r="G52" s="169"/>
      <c r="H52" s="158"/>
      <c r="I52" s="250"/>
      <c r="J52" s="158"/>
      <c r="K52" s="87"/>
      <c r="L52" s="87"/>
      <c r="M52" s="87"/>
      <c r="N52" s="110"/>
      <c r="O52" s="90">
        <f t="shared" si="43"/>
        <v>0</v>
      </c>
      <c r="P52" s="158"/>
      <c r="Q52" s="158"/>
      <c r="R52" s="158"/>
    </row>
    <row r="53" spans="1:18" s="86" customFormat="1" ht="12.75" customHeight="1" x14ac:dyDescent="0.2">
      <c r="A53" s="159">
        <v>9</v>
      </c>
      <c r="B53" s="185" t="s">
        <v>133</v>
      </c>
      <c r="C53" s="186" t="s">
        <v>134</v>
      </c>
      <c r="D53" s="163" t="s">
        <v>72</v>
      </c>
      <c r="E53" s="166">
        <v>2</v>
      </c>
      <c r="F53" s="163">
        <f t="shared" ref="F53" si="46">H53+J53+R53</f>
        <v>7.8136549999999985E-2</v>
      </c>
      <c r="G53" s="177">
        <v>4.5199999999999997E-2</v>
      </c>
      <c r="H53" s="156">
        <f t="shared" ref="H53" si="47">G53*$P$8/1000</f>
        <v>7.7590771999999988E-2</v>
      </c>
      <c r="I53" s="180">
        <v>2.0000000000000001E-4</v>
      </c>
      <c r="J53" s="156">
        <f t="shared" ref="J53" si="48">I53*$P$9/1000</f>
        <v>5.4577800000000002E-4</v>
      </c>
      <c r="K53" s="87"/>
      <c r="L53" s="87"/>
      <c r="M53" s="87"/>
      <c r="N53" s="110"/>
      <c r="O53" s="90">
        <f t="shared" si="43"/>
        <v>0</v>
      </c>
      <c r="P53" s="156">
        <f t="shared" ref="P53" si="49">E53*F53</f>
        <v>0.15627309999999997</v>
      </c>
      <c r="Q53" s="156">
        <f>SUM(O53:O56)</f>
        <v>0</v>
      </c>
      <c r="R53" s="156">
        <f t="shared" ref="R53" si="50">Q53*1.02*1.05*$R$14</f>
        <v>0</v>
      </c>
    </row>
    <row r="54" spans="1:18" s="86" customFormat="1" ht="12.75" customHeight="1" x14ac:dyDescent="0.2">
      <c r="A54" s="160"/>
      <c r="B54" s="185"/>
      <c r="C54" s="187"/>
      <c r="D54" s="164"/>
      <c r="E54" s="167"/>
      <c r="F54" s="164"/>
      <c r="G54" s="178"/>
      <c r="H54" s="157"/>
      <c r="I54" s="181"/>
      <c r="J54" s="157"/>
      <c r="K54" s="87"/>
      <c r="L54" s="87"/>
      <c r="M54" s="87"/>
      <c r="N54" s="110"/>
      <c r="O54" s="90">
        <f t="shared" si="43"/>
        <v>0</v>
      </c>
      <c r="P54" s="157"/>
      <c r="Q54" s="157"/>
      <c r="R54" s="157"/>
    </row>
    <row r="55" spans="1:18" s="86" customFormat="1" ht="12.75" customHeight="1" x14ac:dyDescent="0.2">
      <c r="A55" s="160"/>
      <c r="B55" s="185"/>
      <c r="C55" s="187"/>
      <c r="D55" s="164"/>
      <c r="E55" s="167"/>
      <c r="F55" s="164"/>
      <c r="G55" s="178"/>
      <c r="H55" s="157"/>
      <c r="I55" s="181"/>
      <c r="J55" s="157"/>
      <c r="K55" s="87"/>
      <c r="L55" s="87"/>
      <c r="M55" s="89"/>
      <c r="N55" s="110"/>
      <c r="O55" s="90">
        <f t="shared" si="43"/>
        <v>0</v>
      </c>
      <c r="P55" s="157"/>
      <c r="Q55" s="157"/>
      <c r="R55" s="157"/>
    </row>
    <row r="56" spans="1:18" s="86" customFormat="1" ht="12.75" customHeight="1" x14ac:dyDescent="0.2">
      <c r="A56" s="161"/>
      <c r="B56" s="185"/>
      <c r="C56" s="188"/>
      <c r="D56" s="165"/>
      <c r="E56" s="168"/>
      <c r="F56" s="165"/>
      <c r="G56" s="179"/>
      <c r="H56" s="158"/>
      <c r="I56" s="182"/>
      <c r="J56" s="158"/>
      <c r="K56" s="87"/>
      <c r="L56" s="87"/>
      <c r="M56" s="87"/>
      <c r="N56" s="110"/>
      <c r="O56" s="90">
        <f t="shared" si="43"/>
        <v>0</v>
      </c>
      <c r="P56" s="158"/>
      <c r="Q56" s="158"/>
      <c r="R56" s="158"/>
    </row>
    <row r="57" spans="1:18" s="86" customFormat="1" ht="12.75" customHeight="1" x14ac:dyDescent="0.2">
      <c r="A57" s="159">
        <v>10</v>
      </c>
      <c r="B57" s="185" t="s">
        <v>136</v>
      </c>
      <c r="C57" s="186" t="s">
        <v>137</v>
      </c>
      <c r="D57" s="163" t="s">
        <v>72</v>
      </c>
      <c r="E57" s="166">
        <v>2</v>
      </c>
      <c r="F57" s="163">
        <f t="shared" ref="F57" si="51">H57+J57+R57</f>
        <v>8.6048811200000005E-2</v>
      </c>
      <c r="G57" s="177">
        <v>0.05</v>
      </c>
      <c r="H57" s="156">
        <f t="shared" ref="H57" si="52">G57*$P$8/1000</f>
        <v>8.5830500000000004E-2</v>
      </c>
      <c r="I57" s="180">
        <v>8.0000000000000007E-5</v>
      </c>
      <c r="J57" s="156">
        <f t="shared" ref="J57" si="53">I57*$P$9/1000</f>
        <v>2.1831120000000002E-4</v>
      </c>
      <c r="K57" s="87"/>
      <c r="L57" s="87"/>
      <c r="M57" s="87"/>
      <c r="N57" s="110"/>
      <c r="O57" s="90">
        <f t="shared" si="43"/>
        <v>0</v>
      </c>
      <c r="P57" s="156">
        <f t="shared" ref="P57" si="54">E57*F57</f>
        <v>0.17209762240000001</v>
      </c>
      <c r="Q57" s="156">
        <f>SUM(O57:O60)</f>
        <v>0</v>
      </c>
      <c r="R57" s="156">
        <f t="shared" ref="R57" si="55">Q57*1.02*1.05*$R$14</f>
        <v>0</v>
      </c>
    </row>
    <row r="58" spans="1:18" s="86" customFormat="1" ht="12.75" customHeight="1" x14ac:dyDescent="0.2">
      <c r="A58" s="160"/>
      <c r="B58" s="185"/>
      <c r="C58" s="187"/>
      <c r="D58" s="164"/>
      <c r="E58" s="167"/>
      <c r="F58" s="164"/>
      <c r="G58" s="178"/>
      <c r="H58" s="157"/>
      <c r="I58" s="181"/>
      <c r="J58" s="157"/>
      <c r="K58" s="87"/>
      <c r="L58" s="87"/>
      <c r="M58" s="87"/>
      <c r="N58" s="110"/>
      <c r="O58" s="90">
        <f t="shared" si="43"/>
        <v>0</v>
      </c>
      <c r="P58" s="157"/>
      <c r="Q58" s="157"/>
      <c r="R58" s="157"/>
    </row>
    <row r="59" spans="1:18" s="86" customFormat="1" ht="12.75" customHeight="1" x14ac:dyDescent="0.2">
      <c r="A59" s="160"/>
      <c r="B59" s="185"/>
      <c r="C59" s="187"/>
      <c r="D59" s="164"/>
      <c r="E59" s="167"/>
      <c r="F59" s="164"/>
      <c r="G59" s="178"/>
      <c r="H59" s="157"/>
      <c r="I59" s="181"/>
      <c r="J59" s="157"/>
      <c r="K59" s="87"/>
      <c r="L59" s="87"/>
      <c r="M59" s="89"/>
      <c r="N59" s="110"/>
      <c r="O59" s="90">
        <f t="shared" si="43"/>
        <v>0</v>
      </c>
      <c r="P59" s="157"/>
      <c r="Q59" s="157"/>
      <c r="R59" s="157"/>
    </row>
    <row r="60" spans="1:18" s="86" customFormat="1" ht="12.75" customHeight="1" x14ac:dyDescent="0.2">
      <c r="A60" s="161"/>
      <c r="B60" s="185"/>
      <c r="C60" s="188"/>
      <c r="D60" s="165"/>
      <c r="E60" s="168"/>
      <c r="F60" s="165"/>
      <c r="G60" s="179"/>
      <c r="H60" s="158"/>
      <c r="I60" s="182"/>
      <c r="J60" s="158"/>
      <c r="K60" s="87"/>
      <c r="L60" s="87"/>
      <c r="M60" s="87"/>
      <c r="N60" s="110"/>
      <c r="O60" s="90">
        <f t="shared" si="43"/>
        <v>0</v>
      </c>
      <c r="P60" s="158"/>
      <c r="Q60" s="158"/>
      <c r="R60" s="158"/>
    </row>
    <row r="61" spans="1:18" s="86" customFormat="1" ht="12.75" customHeight="1" x14ac:dyDescent="0.2">
      <c r="A61" s="159">
        <v>11</v>
      </c>
      <c r="B61" s="185" t="s">
        <v>144</v>
      </c>
      <c r="C61" s="186" t="s">
        <v>143</v>
      </c>
      <c r="D61" s="163" t="s">
        <v>72</v>
      </c>
      <c r="E61" s="166">
        <v>1</v>
      </c>
      <c r="F61" s="163">
        <f t="shared" ref="F61" si="56">H61+J61+R61</f>
        <v>1.62417524</v>
      </c>
      <c r="G61" s="177">
        <v>0.90800000000000003</v>
      </c>
      <c r="H61" s="156">
        <f t="shared" ref="H61" si="57">G61*$P$8/1000</f>
        <v>1.55868188</v>
      </c>
      <c r="I61" s="220">
        <v>2.4E-2</v>
      </c>
      <c r="J61" s="156">
        <f t="shared" ref="J61" si="58">I61*$P$9/1000</f>
        <v>6.549336E-2</v>
      </c>
      <c r="K61" s="87"/>
      <c r="L61" s="87"/>
      <c r="M61" s="87"/>
      <c r="N61" s="118"/>
      <c r="O61" s="90">
        <f t="shared" si="43"/>
        <v>0</v>
      </c>
      <c r="P61" s="156">
        <f t="shared" ref="P61" si="59">E61*F61</f>
        <v>1.62417524</v>
      </c>
      <c r="Q61" s="156">
        <f>SUM(O61:O64)</f>
        <v>0</v>
      </c>
      <c r="R61" s="156">
        <f t="shared" ref="R61" si="60">Q61*1.02*1.05*$R$14</f>
        <v>0</v>
      </c>
    </row>
    <row r="62" spans="1:18" s="86" customFormat="1" ht="12.75" customHeight="1" x14ac:dyDescent="0.2">
      <c r="A62" s="160"/>
      <c r="B62" s="185"/>
      <c r="C62" s="187"/>
      <c r="D62" s="164"/>
      <c r="E62" s="167"/>
      <c r="F62" s="164"/>
      <c r="G62" s="178"/>
      <c r="H62" s="157"/>
      <c r="I62" s="221"/>
      <c r="J62" s="157"/>
      <c r="K62" s="87"/>
      <c r="L62" s="87"/>
      <c r="M62" s="87"/>
      <c r="N62" s="118"/>
      <c r="O62" s="90">
        <f t="shared" si="43"/>
        <v>0</v>
      </c>
      <c r="P62" s="157"/>
      <c r="Q62" s="157"/>
      <c r="R62" s="157"/>
    </row>
    <row r="63" spans="1:18" s="86" customFormat="1" ht="12.75" customHeight="1" x14ac:dyDescent="0.2">
      <c r="A63" s="160"/>
      <c r="B63" s="185"/>
      <c r="C63" s="187"/>
      <c r="D63" s="164"/>
      <c r="E63" s="167"/>
      <c r="F63" s="164"/>
      <c r="G63" s="178"/>
      <c r="H63" s="157"/>
      <c r="I63" s="221"/>
      <c r="J63" s="157"/>
      <c r="K63" s="87"/>
      <c r="L63" s="87"/>
      <c r="M63" s="89"/>
      <c r="N63" s="118"/>
      <c r="O63" s="90">
        <f t="shared" si="43"/>
        <v>0</v>
      </c>
      <c r="P63" s="157"/>
      <c r="Q63" s="157"/>
      <c r="R63" s="157"/>
    </row>
    <row r="64" spans="1:18" s="86" customFormat="1" ht="12.75" customHeight="1" x14ac:dyDescent="0.2">
      <c r="A64" s="161"/>
      <c r="B64" s="185"/>
      <c r="C64" s="188"/>
      <c r="D64" s="165"/>
      <c r="E64" s="168"/>
      <c r="F64" s="165"/>
      <c r="G64" s="179"/>
      <c r="H64" s="158"/>
      <c r="I64" s="222"/>
      <c r="J64" s="158"/>
      <c r="K64" s="87"/>
      <c r="L64" s="87"/>
      <c r="M64" s="87"/>
      <c r="N64" s="118"/>
      <c r="O64" s="90">
        <f t="shared" si="43"/>
        <v>0</v>
      </c>
      <c r="P64" s="158"/>
      <c r="Q64" s="158"/>
      <c r="R64" s="158"/>
    </row>
    <row r="65" spans="1:18" s="86" customFormat="1" ht="12.75" customHeight="1" x14ac:dyDescent="0.2">
      <c r="A65" s="159">
        <v>12</v>
      </c>
      <c r="B65" s="217" t="s">
        <v>105</v>
      </c>
      <c r="C65" s="217" t="s">
        <v>180</v>
      </c>
      <c r="D65" s="217" t="s">
        <v>78</v>
      </c>
      <c r="E65" s="174">
        <v>7.1</v>
      </c>
      <c r="F65" s="163">
        <f t="shared" ref="F65" si="61">H65+J65+R65</f>
        <v>0.40599959500000005</v>
      </c>
      <c r="G65" s="257">
        <v>0.223</v>
      </c>
      <c r="H65" s="156">
        <f t="shared" ref="H65" si="62">G65*$P$8/1000</f>
        <v>0.38280403000000002</v>
      </c>
      <c r="I65" s="257">
        <v>8.5000000000000006E-3</v>
      </c>
      <c r="J65" s="156">
        <f t="shared" ref="J65" si="63">I65*$P$9/1000</f>
        <v>2.3195565000000001E-2</v>
      </c>
      <c r="K65" s="87"/>
      <c r="L65" s="87"/>
      <c r="M65" s="87"/>
      <c r="N65" s="109"/>
      <c r="O65" s="90">
        <f t="shared" si="21"/>
        <v>0</v>
      </c>
      <c r="P65" s="156">
        <f t="shared" ref="P65" si="64">E65*F65</f>
        <v>2.8825971245000002</v>
      </c>
      <c r="Q65" s="156">
        <f>SUM(O65:O68)</f>
        <v>0</v>
      </c>
      <c r="R65" s="156">
        <f t="shared" ref="R65" si="65">Q65*1.02*1.05*$R$14</f>
        <v>0</v>
      </c>
    </row>
    <row r="66" spans="1:18" s="86" customFormat="1" ht="12.75" customHeight="1" x14ac:dyDescent="0.2">
      <c r="A66" s="160"/>
      <c r="B66" s="218"/>
      <c r="C66" s="218"/>
      <c r="D66" s="218"/>
      <c r="E66" s="175"/>
      <c r="F66" s="164"/>
      <c r="G66" s="258"/>
      <c r="H66" s="157"/>
      <c r="I66" s="258"/>
      <c r="J66" s="157"/>
      <c r="K66" s="87"/>
      <c r="L66" s="87"/>
      <c r="M66" s="87"/>
      <c r="N66" s="109"/>
      <c r="O66" s="90">
        <f t="shared" si="21"/>
        <v>0</v>
      </c>
      <c r="P66" s="157"/>
      <c r="Q66" s="157"/>
      <c r="R66" s="157"/>
    </row>
    <row r="67" spans="1:18" s="86" customFormat="1" ht="12.75" customHeight="1" x14ac:dyDescent="0.2">
      <c r="A67" s="160"/>
      <c r="B67" s="218"/>
      <c r="C67" s="218"/>
      <c r="D67" s="218"/>
      <c r="E67" s="175"/>
      <c r="F67" s="164"/>
      <c r="G67" s="258"/>
      <c r="H67" s="157"/>
      <c r="I67" s="258"/>
      <c r="J67" s="157"/>
      <c r="K67" s="87"/>
      <c r="L67" s="87"/>
      <c r="M67" s="89"/>
      <c r="N67" s="109"/>
      <c r="O67" s="90">
        <f t="shared" si="21"/>
        <v>0</v>
      </c>
      <c r="P67" s="157"/>
      <c r="Q67" s="157"/>
      <c r="R67" s="157"/>
    </row>
    <row r="68" spans="1:18" s="86" customFormat="1" ht="12.75" customHeight="1" x14ac:dyDescent="0.2">
      <c r="A68" s="161"/>
      <c r="B68" s="219"/>
      <c r="C68" s="219"/>
      <c r="D68" s="219"/>
      <c r="E68" s="176"/>
      <c r="F68" s="165"/>
      <c r="G68" s="259"/>
      <c r="H68" s="158"/>
      <c r="I68" s="259"/>
      <c r="J68" s="158"/>
      <c r="K68" s="87"/>
      <c r="L68" s="87"/>
      <c r="M68" s="87"/>
      <c r="N68" s="109"/>
      <c r="O68" s="90">
        <f t="shared" si="21"/>
        <v>0</v>
      </c>
      <c r="P68" s="158"/>
      <c r="Q68" s="158"/>
      <c r="R68" s="158"/>
    </row>
    <row r="69" spans="1:18" s="86" customFormat="1" ht="12.75" customHeight="1" x14ac:dyDescent="0.2">
      <c r="A69" s="159">
        <v>13</v>
      </c>
      <c r="B69" s="217" t="s">
        <v>275</v>
      </c>
      <c r="C69" s="217" t="s">
        <v>274</v>
      </c>
      <c r="D69" s="223" t="s">
        <v>73</v>
      </c>
      <c r="E69" s="226">
        <v>22.6</v>
      </c>
      <c r="F69" s="227">
        <f t="shared" ref="F69" si="66">H69+J69+R69</f>
        <v>2.0097134999999997</v>
      </c>
      <c r="G69" s="228">
        <v>0.36</v>
      </c>
      <c r="H69" s="216">
        <f t="shared" ref="H69" si="67">G69*$P$8/1000</f>
        <v>0.61797959999999985</v>
      </c>
      <c r="I69" s="233">
        <v>0.51</v>
      </c>
      <c r="J69" s="216">
        <f t="shared" ref="J69" si="68">I69*$P$9/1000</f>
        <v>1.3917339</v>
      </c>
      <c r="K69" s="64"/>
      <c r="L69" s="64"/>
      <c r="M69" s="64"/>
      <c r="N69" s="120"/>
      <c r="O69" s="95">
        <f t="shared" si="21"/>
        <v>0</v>
      </c>
      <c r="P69" s="216">
        <f t="shared" ref="P69" si="69">E69*F69</f>
        <v>45.419525099999994</v>
      </c>
      <c r="Q69" s="216">
        <f t="shared" ref="Q69" si="70">SUM(O69:O72)</f>
        <v>0</v>
      </c>
      <c r="R69" s="216">
        <f t="shared" ref="R69" si="71">Q69*1.02*1.05*$R$14</f>
        <v>0</v>
      </c>
    </row>
    <row r="70" spans="1:18" s="86" customFormat="1" ht="12.75" customHeight="1" x14ac:dyDescent="0.2">
      <c r="A70" s="160"/>
      <c r="B70" s="218"/>
      <c r="C70" s="218"/>
      <c r="D70" s="224"/>
      <c r="E70" s="226"/>
      <c r="F70" s="227"/>
      <c r="G70" s="228"/>
      <c r="H70" s="216"/>
      <c r="I70" s="233"/>
      <c r="J70" s="216"/>
      <c r="K70" s="64"/>
      <c r="L70" s="64"/>
      <c r="M70" s="64"/>
      <c r="N70" s="120"/>
      <c r="O70" s="95">
        <f t="shared" si="21"/>
        <v>0</v>
      </c>
      <c r="P70" s="216"/>
      <c r="Q70" s="216"/>
      <c r="R70" s="216"/>
    </row>
    <row r="71" spans="1:18" s="86" customFormat="1" ht="12.75" customHeight="1" x14ac:dyDescent="0.2">
      <c r="A71" s="160"/>
      <c r="B71" s="218"/>
      <c r="C71" s="218"/>
      <c r="D71" s="224"/>
      <c r="E71" s="226"/>
      <c r="F71" s="227"/>
      <c r="G71" s="228"/>
      <c r="H71" s="216"/>
      <c r="I71" s="233"/>
      <c r="J71" s="216"/>
      <c r="K71" s="64"/>
      <c r="L71" s="64"/>
      <c r="M71" s="64"/>
      <c r="N71" s="120"/>
      <c r="O71" s="95">
        <f t="shared" si="21"/>
        <v>0</v>
      </c>
      <c r="P71" s="216"/>
      <c r="Q71" s="216"/>
      <c r="R71" s="216"/>
    </row>
    <row r="72" spans="1:18" s="86" customFormat="1" ht="12.75" customHeight="1" x14ac:dyDescent="0.2">
      <c r="A72" s="161"/>
      <c r="B72" s="219"/>
      <c r="C72" s="219"/>
      <c r="D72" s="225"/>
      <c r="E72" s="226"/>
      <c r="F72" s="227"/>
      <c r="G72" s="228"/>
      <c r="H72" s="216"/>
      <c r="I72" s="233"/>
      <c r="J72" s="216"/>
      <c r="K72" s="92"/>
      <c r="L72" s="92"/>
      <c r="M72" s="92"/>
      <c r="N72" s="121"/>
      <c r="O72" s="95">
        <f t="shared" si="21"/>
        <v>0</v>
      </c>
      <c r="P72" s="216"/>
      <c r="Q72" s="216"/>
      <c r="R72" s="216"/>
    </row>
    <row r="73" spans="1:18" s="86" customFormat="1" ht="12.75" customHeight="1" x14ac:dyDescent="0.2">
      <c r="A73" s="159"/>
      <c r="B73" s="199"/>
      <c r="C73" s="277" t="s">
        <v>74</v>
      </c>
      <c r="D73" s="159"/>
      <c r="E73" s="166"/>
      <c r="F73" s="163">
        <f t="shared" ref="F73" si="72">H73+J73+R73</f>
        <v>0</v>
      </c>
      <c r="G73" s="205"/>
      <c r="H73" s="156">
        <f t="shared" ref="H73" si="73">G73*$P$8/1000</f>
        <v>0</v>
      </c>
      <c r="I73" s="208"/>
      <c r="J73" s="156">
        <f t="shared" ref="J73" si="74">I73*$P$9/1000</f>
        <v>0</v>
      </c>
      <c r="K73" s="87"/>
      <c r="L73" s="112"/>
      <c r="M73" s="87"/>
      <c r="N73" s="112"/>
      <c r="O73" s="90">
        <f t="shared" si="21"/>
        <v>0</v>
      </c>
      <c r="P73" s="156">
        <f t="shared" ref="P73" si="75">E73*F73</f>
        <v>0</v>
      </c>
      <c r="Q73" s="156">
        <f t="shared" ref="Q73" si="76">SUM(O73:O76)</f>
        <v>0</v>
      </c>
      <c r="R73" s="156">
        <f t="shared" ref="R73" si="77">Q73*1.02*1.05*$R$14</f>
        <v>0</v>
      </c>
    </row>
    <row r="74" spans="1:18" s="86" customFormat="1" ht="12.75" customHeight="1" x14ac:dyDescent="0.2">
      <c r="A74" s="160"/>
      <c r="B74" s="200"/>
      <c r="C74" s="277"/>
      <c r="D74" s="160"/>
      <c r="E74" s="167"/>
      <c r="F74" s="164"/>
      <c r="G74" s="206"/>
      <c r="H74" s="157"/>
      <c r="I74" s="209"/>
      <c r="J74" s="157"/>
      <c r="K74" s="64"/>
      <c r="L74" s="64"/>
      <c r="M74" s="64"/>
      <c r="N74" s="111"/>
      <c r="O74" s="90">
        <f t="shared" si="21"/>
        <v>0</v>
      </c>
      <c r="P74" s="157"/>
      <c r="Q74" s="157"/>
      <c r="R74" s="157"/>
    </row>
    <row r="75" spans="1:18" s="86" customFormat="1" ht="12.75" customHeight="1" x14ac:dyDescent="0.2">
      <c r="A75" s="160"/>
      <c r="B75" s="200"/>
      <c r="C75" s="277"/>
      <c r="D75" s="160"/>
      <c r="E75" s="167"/>
      <c r="F75" s="164"/>
      <c r="G75" s="206"/>
      <c r="H75" s="157"/>
      <c r="I75" s="209"/>
      <c r="J75" s="157"/>
      <c r="K75" s="64"/>
      <c r="L75" s="64"/>
      <c r="M75" s="64"/>
      <c r="N75" s="111"/>
      <c r="O75" s="90">
        <f t="shared" si="21"/>
        <v>0</v>
      </c>
      <c r="P75" s="157"/>
      <c r="Q75" s="157"/>
      <c r="R75" s="157"/>
    </row>
    <row r="76" spans="1:18" s="86" customFormat="1" ht="12.75" customHeight="1" x14ac:dyDescent="0.2">
      <c r="A76" s="161"/>
      <c r="B76" s="201"/>
      <c r="C76" s="277"/>
      <c r="D76" s="161"/>
      <c r="E76" s="168"/>
      <c r="F76" s="165"/>
      <c r="G76" s="207"/>
      <c r="H76" s="158"/>
      <c r="I76" s="210"/>
      <c r="J76" s="158"/>
      <c r="K76" s="92"/>
      <c r="L76" s="92"/>
      <c r="M76" s="92"/>
      <c r="N76" s="113"/>
      <c r="O76" s="90">
        <f t="shared" si="21"/>
        <v>0</v>
      </c>
      <c r="P76" s="158"/>
      <c r="Q76" s="158"/>
      <c r="R76" s="158"/>
    </row>
    <row r="77" spans="1:18" s="86" customFormat="1" ht="12.75" customHeight="1" x14ac:dyDescent="0.2">
      <c r="A77" s="159">
        <v>1</v>
      </c>
      <c r="B77" s="185" t="s">
        <v>148</v>
      </c>
      <c r="C77" s="185" t="s">
        <v>149</v>
      </c>
      <c r="D77" s="239" t="s">
        <v>150</v>
      </c>
      <c r="E77" s="174">
        <v>103.6</v>
      </c>
      <c r="F77" s="163">
        <f t="shared" ref="F77" si="78">H77+J77+R77</f>
        <v>1.1305030353600001</v>
      </c>
      <c r="G77" s="278">
        <v>0.10199999999999999</v>
      </c>
      <c r="H77" s="156">
        <f t="shared" ref="H77" si="79">G77*$P$8/1000</f>
        <v>0.17509421999999997</v>
      </c>
      <c r="I77" s="240">
        <v>1.41E-2</v>
      </c>
      <c r="J77" s="156">
        <f t="shared" ref="J77" si="80">I77*$P$9/1000</f>
        <v>3.8477348999999994E-2</v>
      </c>
      <c r="K77" s="87" t="s">
        <v>95</v>
      </c>
      <c r="L77" s="87" t="s">
        <v>79</v>
      </c>
      <c r="M77" s="87">
        <v>3.0599999999999999E-2</v>
      </c>
      <c r="N77" s="112">
        <v>26</v>
      </c>
      <c r="O77" s="90">
        <f t="shared" ref="O77:O112" si="81">M77*N77</f>
        <v>0.79559999999999997</v>
      </c>
      <c r="P77" s="156">
        <f t="shared" ref="P77" si="82">E77*F77</f>
        <v>117.12011446329601</v>
      </c>
      <c r="Q77" s="156">
        <f>SUM(O77:O80)</f>
        <v>0.79559999999999997</v>
      </c>
      <c r="R77" s="156">
        <f t="shared" ref="R77" si="83">Q77*1.02*1.05*$R$14</f>
        <v>0.91693146636000011</v>
      </c>
    </row>
    <row r="78" spans="1:18" s="86" customFormat="1" ht="12.75" customHeight="1" x14ac:dyDescent="0.2">
      <c r="A78" s="160"/>
      <c r="B78" s="185"/>
      <c r="C78" s="185"/>
      <c r="D78" s="239"/>
      <c r="E78" s="175"/>
      <c r="F78" s="164"/>
      <c r="G78" s="278"/>
      <c r="H78" s="157"/>
      <c r="I78" s="240"/>
      <c r="J78" s="157"/>
      <c r="K78" s="87"/>
      <c r="L78" s="87"/>
      <c r="M78" s="87"/>
      <c r="N78" s="112"/>
      <c r="O78" s="90">
        <f t="shared" si="81"/>
        <v>0</v>
      </c>
      <c r="P78" s="157"/>
      <c r="Q78" s="157"/>
      <c r="R78" s="157"/>
    </row>
    <row r="79" spans="1:18" s="86" customFormat="1" ht="12.75" customHeight="1" x14ac:dyDescent="0.2">
      <c r="A79" s="160"/>
      <c r="B79" s="185"/>
      <c r="C79" s="185"/>
      <c r="D79" s="239"/>
      <c r="E79" s="175"/>
      <c r="F79" s="164"/>
      <c r="G79" s="278"/>
      <c r="H79" s="157"/>
      <c r="I79" s="240"/>
      <c r="J79" s="157"/>
      <c r="K79" s="87"/>
      <c r="L79" s="87"/>
      <c r="M79" s="89"/>
      <c r="N79" s="112"/>
      <c r="O79" s="90">
        <f t="shared" si="81"/>
        <v>0</v>
      </c>
      <c r="P79" s="157"/>
      <c r="Q79" s="157"/>
      <c r="R79" s="157"/>
    </row>
    <row r="80" spans="1:18" s="86" customFormat="1" ht="12.75" customHeight="1" x14ac:dyDescent="0.2">
      <c r="A80" s="161"/>
      <c r="B80" s="185"/>
      <c r="C80" s="185"/>
      <c r="D80" s="239"/>
      <c r="E80" s="176"/>
      <c r="F80" s="165"/>
      <c r="G80" s="279"/>
      <c r="H80" s="158"/>
      <c r="I80" s="241"/>
      <c r="J80" s="158"/>
      <c r="K80" s="87"/>
      <c r="L80" s="87"/>
      <c r="M80" s="87"/>
      <c r="N80" s="112"/>
      <c r="O80" s="90">
        <f t="shared" si="81"/>
        <v>0</v>
      </c>
      <c r="P80" s="158"/>
      <c r="Q80" s="158"/>
      <c r="R80" s="158"/>
    </row>
    <row r="81" spans="1:18" s="86" customFormat="1" ht="12.75" customHeight="1" x14ac:dyDescent="0.2">
      <c r="A81" s="159">
        <v>2</v>
      </c>
      <c r="B81" s="185" t="s">
        <v>155</v>
      </c>
      <c r="C81" s="185" t="s">
        <v>345</v>
      </c>
      <c r="D81" s="239" t="s">
        <v>150</v>
      </c>
      <c r="E81" s="174">
        <v>65.599999999999994</v>
      </c>
      <c r="F81" s="163">
        <f t="shared" ref="F81" si="84">H81+J81+R81</f>
        <v>13.0029173834</v>
      </c>
      <c r="G81" s="233">
        <v>2.15</v>
      </c>
      <c r="H81" s="156">
        <f t="shared" ref="H81" si="85">G81*$P$8/1000</f>
        <v>3.6907114999999995</v>
      </c>
      <c r="I81" s="234">
        <v>1.393E-2</v>
      </c>
      <c r="J81" s="156">
        <f t="shared" ref="J81" si="86">I81*$P$9/1000</f>
        <v>3.80134377E-2</v>
      </c>
      <c r="K81" s="87" t="s">
        <v>106</v>
      </c>
      <c r="L81" s="88" t="s">
        <v>62</v>
      </c>
      <c r="M81" s="87">
        <v>1</v>
      </c>
      <c r="N81" s="112">
        <v>7.2670000000000003</v>
      </c>
      <c r="O81" s="90">
        <f t="shared" si="81"/>
        <v>7.2670000000000003</v>
      </c>
      <c r="P81" s="156">
        <f t="shared" ref="P81" si="87">E81*F81</f>
        <v>852.99138035103988</v>
      </c>
      <c r="Q81" s="156">
        <f>SUM(O81:O84)</f>
        <v>8.0470000000000006</v>
      </c>
      <c r="R81" s="156">
        <f t="shared" ref="R81" si="88">Q81*1.02*1.05*$R$14</f>
        <v>9.2741924457000007</v>
      </c>
    </row>
    <row r="82" spans="1:18" s="86" customFormat="1" ht="12.75" customHeight="1" x14ac:dyDescent="0.2">
      <c r="A82" s="160"/>
      <c r="B82" s="185"/>
      <c r="C82" s="185"/>
      <c r="D82" s="239"/>
      <c r="E82" s="175"/>
      <c r="F82" s="164"/>
      <c r="G82" s="233"/>
      <c r="H82" s="157"/>
      <c r="I82" s="234"/>
      <c r="J82" s="157"/>
      <c r="K82" s="87"/>
      <c r="L82" s="87"/>
      <c r="M82" s="87"/>
      <c r="N82" s="112"/>
      <c r="O82" s="90">
        <f t="shared" si="81"/>
        <v>0</v>
      </c>
      <c r="P82" s="157"/>
      <c r="Q82" s="157"/>
      <c r="R82" s="157"/>
    </row>
    <row r="83" spans="1:18" s="86" customFormat="1" ht="12.75" customHeight="1" x14ac:dyDescent="0.2">
      <c r="A83" s="160"/>
      <c r="B83" s="185"/>
      <c r="C83" s="185"/>
      <c r="D83" s="239"/>
      <c r="E83" s="175"/>
      <c r="F83" s="164"/>
      <c r="G83" s="233"/>
      <c r="H83" s="157"/>
      <c r="I83" s="234"/>
      <c r="J83" s="157"/>
      <c r="K83" s="87" t="s">
        <v>95</v>
      </c>
      <c r="L83" s="87" t="s">
        <v>79</v>
      </c>
      <c r="M83" s="87">
        <v>0.03</v>
      </c>
      <c r="N83" s="112">
        <v>26</v>
      </c>
      <c r="O83" s="90">
        <f t="shared" si="81"/>
        <v>0.78</v>
      </c>
      <c r="P83" s="157"/>
      <c r="Q83" s="157"/>
      <c r="R83" s="157"/>
    </row>
    <row r="84" spans="1:18" s="86" customFormat="1" ht="12.75" customHeight="1" x14ac:dyDescent="0.2">
      <c r="A84" s="161"/>
      <c r="B84" s="185"/>
      <c r="C84" s="185"/>
      <c r="D84" s="239"/>
      <c r="E84" s="176"/>
      <c r="F84" s="165"/>
      <c r="G84" s="233"/>
      <c r="H84" s="158"/>
      <c r="I84" s="234"/>
      <c r="J84" s="158"/>
      <c r="K84" s="87"/>
      <c r="L84" s="87"/>
      <c r="M84" s="87"/>
      <c r="N84" s="112"/>
      <c r="O84" s="90">
        <f t="shared" si="81"/>
        <v>0</v>
      </c>
      <c r="P84" s="158"/>
      <c r="Q84" s="158"/>
      <c r="R84" s="158"/>
    </row>
    <row r="85" spans="1:18" s="86" customFormat="1" ht="12.75" customHeight="1" x14ac:dyDescent="0.2">
      <c r="A85" s="159">
        <v>3</v>
      </c>
      <c r="B85" s="185" t="s">
        <v>151</v>
      </c>
      <c r="C85" s="185" t="s">
        <v>152</v>
      </c>
      <c r="D85" s="239" t="s">
        <v>150</v>
      </c>
      <c r="E85" s="174">
        <v>49.7</v>
      </c>
      <c r="F85" s="163">
        <f t="shared" ref="F85" si="89">H85+J85+R85</f>
        <v>4.7380383709884999</v>
      </c>
      <c r="G85" s="233">
        <v>0.43</v>
      </c>
      <c r="H85" s="156">
        <f t="shared" ref="H85" si="90">G85*$P$8/1000</f>
        <v>0.73814230000000003</v>
      </c>
      <c r="I85" s="235">
        <v>1.2999999999999999E-2</v>
      </c>
      <c r="J85" s="156">
        <f t="shared" ref="J85" si="91">I85*$P$9/1000</f>
        <v>3.5475569999999998E-2</v>
      </c>
      <c r="K85" s="87" t="s">
        <v>153</v>
      </c>
      <c r="L85" s="88" t="s">
        <v>62</v>
      </c>
      <c r="M85" s="87">
        <v>1.0149999999999999</v>
      </c>
      <c r="N85" s="112">
        <v>3.3889999999999998</v>
      </c>
      <c r="O85" s="90">
        <f t="shared" si="81"/>
        <v>3.4398349999999995</v>
      </c>
      <c r="P85" s="156">
        <f t="shared" ref="P85" si="92">E85*F85</f>
        <v>235.48050703812845</v>
      </c>
      <c r="Q85" s="156">
        <f>SUM(O85:O88)</f>
        <v>3.4398349999999995</v>
      </c>
      <c r="R85" s="156">
        <f t="shared" ref="R85" si="93">Q85*1.02*1.05*$R$14</f>
        <v>3.9644205009885001</v>
      </c>
    </row>
    <row r="86" spans="1:18" s="86" customFormat="1" ht="12.75" customHeight="1" x14ac:dyDescent="0.2">
      <c r="A86" s="160"/>
      <c r="B86" s="185"/>
      <c r="C86" s="185"/>
      <c r="D86" s="239"/>
      <c r="E86" s="175"/>
      <c r="F86" s="164"/>
      <c r="G86" s="233"/>
      <c r="H86" s="157"/>
      <c r="I86" s="235"/>
      <c r="J86" s="157"/>
      <c r="K86" s="87" t="s">
        <v>154</v>
      </c>
      <c r="L86" s="87"/>
      <c r="M86" s="87"/>
      <c r="N86" s="112"/>
      <c r="O86" s="90">
        <f t="shared" si="81"/>
        <v>0</v>
      </c>
      <c r="P86" s="157"/>
      <c r="Q86" s="157"/>
      <c r="R86" s="157"/>
    </row>
    <row r="87" spans="1:18" s="86" customFormat="1" ht="12.75" customHeight="1" x14ac:dyDescent="0.2">
      <c r="A87" s="160"/>
      <c r="B87" s="185"/>
      <c r="C87" s="185"/>
      <c r="D87" s="239"/>
      <c r="E87" s="175"/>
      <c r="F87" s="164"/>
      <c r="G87" s="233"/>
      <c r="H87" s="157"/>
      <c r="I87" s="235"/>
      <c r="J87" s="157"/>
      <c r="K87" s="87"/>
      <c r="L87" s="87"/>
      <c r="M87" s="89"/>
      <c r="N87" s="112"/>
      <c r="O87" s="90">
        <f t="shared" si="81"/>
        <v>0</v>
      </c>
      <c r="P87" s="157"/>
      <c r="Q87" s="157"/>
      <c r="R87" s="157"/>
    </row>
    <row r="88" spans="1:18" s="86" customFormat="1" ht="12.75" customHeight="1" x14ac:dyDescent="0.2">
      <c r="A88" s="161"/>
      <c r="B88" s="185"/>
      <c r="C88" s="185"/>
      <c r="D88" s="239"/>
      <c r="E88" s="176"/>
      <c r="F88" s="165"/>
      <c r="G88" s="233"/>
      <c r="H88" s="158"/>
      <c r="I88" s="235"/>
      <c r="J88" s="158"/>
      <c r="K88" s="87"/>
      <c r="L88" s="87"/>
      <c r="M88" s="87"/>
      <c r="N88" s="112"/>
      <c r="O88" s="90">
        <f t="shared" si="81"/>
        <v>0</v>
      </c>
      <c r="P88" s="158"/>
      <c r="Q88" s="158"/>
      <c r="R88" s="158"/>
    </row>
    <row r="89" spans="1:18" s="86" customFormat="1" ht="12.75" customHeight="1" x14ac:dyDescent="0.2">
      <c r="A89" s="159">
        <v>4</v>
      </c>
      <c r="B89" s="162" t="s">
        <v>156</v>
      </c>
      <c r="C89" s="162" t="s">
        <v>157</v>
      </c>
      <c r="D89" s="173" t="s">
        <v>79</v>
      </c>
      <c r="E89" s="174">
        <v>0.37</v>
      </c>
      <c r="F89" s="163">
        <f t="shared" ref="F89" si="94">H89+J89+R89</f>
        <v>36.488185908454014</v>
      </c>
      <c r="G89" s="232">
        <v>0.7</v>
      </c>
      <c r="H89" s="156">
        <f t="shared" ref="H89" si="95">G89*$P$8/1000</f>
        <v>1.201627</v>
      </c>
      <c r="I89" s="233">
        <v>0.28000000000000003</v>
      </c>
      <c r="J89" s="156">
        <f t="shared" ref="J89" si="96">I89*$P$9/1000</f>
        <v>0.76408920000000002</v>
      </c>
      <c r="K89" s="117" t="s">
        <v>99</v>
      </c>
      <c r="L89" s="87" t="s">
        <v>79</v>
      </c>
      <c r="M89" s="87">
        <v>1.02</v>
      </c>
      <c r="N89" s="112">
        <v>29.367000000000001</v>
      </c>
      <c r="O89" s="90">
        <f t="shared" si="81"/>
        <v>29.954340000000002</v>
      </c>
      <c r="P89" s="156">
        <f t="shared" ref="P89" si="97">E89*F89</f>
        <v>13.500628786127985</v>
      </c>
      <c r="Q89" s="156">
        <f>SUM(O89:O92)</f>
        <v>29.954340000000002</v>
      </c>
      <c r="R89" s="156">
        <f t="shared" ref="R89" si="98">Q89*1.02*1.05*$R$14</f>
        <v>34.522469708454011</v>
      </c>
    </row>
    <row r="90" spans="1:18" s="86" customFormat="1" ht="12.75" customHeight="1" x14ac:dyDescent="0.2">
      <c r="A90" s="160"/>
      <c r="B90" s="162"/>
      <c r="C90" s="162"/>
      <c r="D90" s="173"/>
      <c r="E90" s="175"/>
      <c r="F90" s="164"/>
      <c r="G90" s="232"/>
      <c r="H90" s="157"/>
      <c r="I90" s="233"/>
      <c r="J90" s="157"/>
      <c r="K90" s="87"/>
      <c r="L90" s="87"/>
      <c r="M90" s="87"/>
      <c r="N90" s="112"/>
      <c r="O90" s="90">
        <f t="shared" si="81"/>
        <v>0</v>
      </c>
      <c r="P90" s="157"/>
      <c r="Q90" s="157"/>
      <c r="R90" s="157"/>
    </row>
    <row r="91" spans="1:18" s="86" customFormat="1" ht="12.75" customHeight="1" x14ac:dyDescent="0.2">
      <c r="A91" s="160"/>
      <c r="B91" s="162"/>
      <c r="C91" s="162"/>
      <c r="D91" s="173"/>
      <c r="E91" s="175"/>
      <c r="F91" s="164"/>
      <c r="G91" s="232"/>
      <c r="H91" s="157"/>
      <c r="I91" s="233"/>
      <c r="J91" s="157"/>
      <c r="K91" s="87"/>
      <c r="L91" s="87"/>
      <c r="M91" s="89"/>
      <c r="N91" s="112"/>
      <c r="O91" s="90">
        <f t="shared" si="81"/>
        <v>0</v>
      </c>
      <c r="P91" s="157"/>
      <c r="Q91" s="157"/>
      <c r="R91" s="157"/>
    </row>
    <row r="92" spans="1:18" s="86" customFormat="1" ht="12.75" customHeight="1" x14ac:dyDescent="0.2">
      <c r="A92" s="161"/>
      <c r="B92" s="162"/>
      <c r="C92" s="162"/>
      <c r="D92" s="173"/>
      <c r="E92" s="176"/>
      <c r="F92" s="165"/>
      <c r="G92" s="232"/>
      <c r="H92" s="158"/>
      <c r="I92" s="233"/>
      <c r="J92" s="158"/>
      <c r="K92" s="87"/>
      <c r="L92" s="87"/>
      <c r="M92" s="87"/>
      <c r="N92" s="112"/>
      <c r="O92" s="90">
        <f t="shared" si="81"/>
        <v>0</v>
      </c>
      <c r="P92" s="158"/>
      <c r="Q92" s="158"/>
      <c r="R92" s="158"/>
    </row>
    <row r="93" spans="1:18" s="86" customFormat="1" ht="12.75" customHeight="1" x14ac:dyDescent="0.2">
      <c r="A93" s="159">
        <v>5</v>
      </c>
      <c r="B93" s="212" t="s">
        <v>159</v>
      </c>
      <c r="C93" s="162" t="s">
        <v>158</v>
      </c>
      <c r="D93" s="213" t="s">
        <v>150</v>
      </c>
      <c r="E93" s="174">
        <v>18.399999999999999</v>
      </c>
      <c r="F93" s="163">
        <f t="shared" ref="F93" si="99">H93+J93+R93</f>
        <v>2.30282676672245</v>
      </c>
      <c r="G93" s="233">
        <v>0.74</v>
      </c>
      <c r="H93" s="156">
        <f t="shared" ref="H93" si="100">G93*$P$8/1000</f>
        <v>1.2702913999999998</v>
      </c>
      <c r="I93" s="234">
        <v>0.12770000000000001</v>
      </c>
      <c r="J93" s="156">
        <f t="shared" ref="J93" si="101">I93*$P$9/1000</f>
        <v>0.34847925300000004</v>
      </c>
      <c r="K93" s="116" t="s">
        <v>160</v>
      </c>
      <c r="L93" s="116" t="s">
        <v>73</v>
      </c>
      <c r="M93" s="87">
        <v>2.6499999999999999E-2</v>
      </c>
      <c r="N93" s="116">
        <v>22.353000000000002</v>
      </c>
      <c r="O93" s="90">
        <f t="shared" si="81"/>
        <v>0.59235450000000001</v>
      </c>
      <c r="P93" s="156">
        <f t="shared" ref="P93" si="102">E93*F93</f>
        <v>42.372012507693078</v>
      </c>
      <c r="Q93" s="156">
        <f>SUM(O93:O96)</f>
        <v>0.5935395</v>
      </c>
      <c r="R93" s="156">
        <f t="shared" ref="R93" si="103">Q93*1.02*1.05*$R$14</f>
        <v>0.68405611372245012</v>
      </c>
    </row>
    <row r="94" spans="1:18" s="86" customFormat="1" ht="12.75" customHeight="1" x14ac:dyDescent="0.2">
      <c r="A94" s="160"/>
      <c r="B94" s="212"/>
      <c r="C94" s="162"/>
      <c r="D94" s="214"/>
      <c r="E94" s="175"/>
      <c r="F94" s="164"/>
      <c r="G94" s="233"/>
      <c r="H94" s="157"/>
      <c r="I94" s="234"/>
      <c r="J94" s="157"/>
      <c r="K94" s="87"/>
      <c r="L94" s="87"/>
      <c r="M94" s="89"/>
      <c r="N94" s="116"/>
      <c r="O94" s="90">
        <f t="shared" si="81"/>
        <v>0</v>
      </c>
      <c r="P94" s="157"/>
      <c r="Q94" s="157"/>
      <c r="R94" s="157"/>
    </row>
    <row r="95" spans="1:18" s="86" customFormat="1" ht="12.75" customHeight="1" x14ac:dyDescent="0.2">
      <c r="A95" s="160"/>
      <c r="B95" s="212"/>
      <c r="C95" s="162"/>
      <c r="D95" s="214"/>
      <c r="E95" s="175"/>
      <c r="F95" s="164"/>
      <c r="G95" s="233"/>
      <c r="H95" s="157"/>
      <c r="I95" s="234"/>
      <c r="J95" s="157"/>
      <c r="K95" s="88" t="s">
        <v>96</v>
      </c>
      <c r="L95" s="88" t="s">
        <v>79</v>
      </c>
      <c r="M95" s="88">
        <v>7.9000000000000008E-3</v>
      </c>
      <c r="N95" s="116">
        <v>0.15</v>
      </c>
      <c r="O95" s="90">
        <f t="shared" si="81"/>
        <v>1.1850000000000001E-3</v>
      </c>
      <c r="P95" s="157"/>
      <c r="Q95" s="157"/>
      <c r="R95" s="157"/>
    </row>
    <row r="96" spans="1:18" s="86" customFormat="1" ht="12.75" customHeight="1" x14ac:dyDescent="0.2">
      <c r="A96" s="161"/>
      <c r="B96" s="212"/>
      <c r="C96" s="162"/>
      <c r="D96" s="215"/>
      <c r="E96" s="176"/>
      <c r="F96" s="165"/>
      <c r="G96" s="233"/>
      <c r="H96" s="158"/>
      <c r="I96" s="234"/>
      <c r="J96" s="158"/>
      <c r="K96" s="87"/>
      <c r="L96" s="87"/>
      <c r="M96" s="87"/>
      <c r="N96" s="116"/>
      <c r="O96" s="90">
        <f t="shared" si="81"/>
        <v>0</v>
      </c>
      <c r="P96" s="158"/>
      <c r="Q96" s="158"/>
      <c r="R96" s="158"/>
    </row>
    <row r="97" spans="1:18" s="86" customFormat="1" ht="12.75" customHeight="1" x14ac:dyDescent="0.2">
      <c r="A97" s="159">
        <v>6</v>
      </c>
      <c r="B97" s="212" t="s">
        <v>161</v>
      </c>
      <c r="C97" s="162" t="s">
        <v>162</v>
      </c>
      <c r="D97" s="213" t="s">
        <v>150</v>
      </c>
      <c r="E97" s="174">
        <v>108.3</v>
      </c>
      <c r="F97" s="163">
        <f t="shared" ref="F97" si="104">H97+J97+R97</f>
        <v>1.8967056853630002</v>
      </c>
      <c r="G97" s="211">
        <v>0.51400000000000001</v>
      </c>
      <c r="H97" s="156">
        <f t="shared" ref="H97" si="105">G97*$P$8/1000</f>
        <v>0.88233753999999998</v>
      </c>
      <c r="I97" s="211">
        <v>1.2E-2</v>
      </c>
      <c r="J97" s="156">
        <f t="shared" ref="J97" si="106">I97*$P$9/1000</f>
        <v>3.274668E-2</v>
      </c>
      <c r="K97" s="116" t="s">
        <v>163</v>
      </c>
      <c r="L97" s="87" t="s">
        <v>75</v>
      </c>
      <c r="M97" s="87">
        <v>0.63</v>
      </c>
      <c r="N97" s="116">
        <v>1.111</v>
      </c>
      <c r="O97" s="90">
        <f t="shared" si="81"/>
        <v>0.69993000000000005</v>
      </c>
      <c r="P97" s="156">
        <f t="shared" ref="P97" si="107">E97*F97</f>
        <v>205.41322572481292</v>
      </c>
      <c r="Q97" s="156">
        <f>SUM(O97:O100)</f>
        <v>0.8517300000000001</v>
      </c>
      <c r="R97" s="156">
        <f t="shared" ref="R97" si="108">Q97*1.02*1.05*$R$14</f>
        <v>0.98162146536300021</v>
      </c>
    </row>
    <row r="98" spans="1:18" s="86" customFormat="1" ht="12.75" customHeight="1" x14ac:dyDescent="0.2">
      <c r="A98" s="160"/>
      <c r="B98" s="212"/>
      <c r="C98" s="162"/>
      <c r="D98" s="214"/>
      <c r="E98" s="175"/>
      <c r="F98" s="164"/>
      <c r="G98" s="211"/>
      <c r="H98" s="157"/>
      <c r="I98" s="211"/>
      <c r="J98" s="157"/>
      <c r="K98" s="87" t="s">
        <v>119</v>
      </c>
      <c r="L98" s="87" t="s">
        <v>75</v>
      </c>
      <c r="M98" s="71">
        <v>0.92</v>
      </c>
      <c r="N98" s="116">
        <v>0.16500000000000001</v>
      </c>
      <c r="O98" s="90">
        <f t="shared" si="81"/>
        <v>0.15180000000000002</v>
      </c>
      <c r="P98" s="157"/>
      <c r="Q98" s="157"/>
      <c r="R98" s="157"/>
    </row>
    <row r="99" spans="1:18" s="86" customFormat="1" ht="12.75" customHeight="1" x14ac:dyDescent="0.2">
      <c r="A99" s="160"/>
      <c r="B99" s="212"/>
      <c r="C99" s="162"/>
      <c r="D99" s="214"/>
      <c r="E99" s="175"/>
      <c r="F99" s="164"/>
      <c r="G99" s="211"/>
      <c r="H99" s="157"/>
      <c r="I99" s="211"/>
      <c r="J99" s="157"/>
      <c r="K99" s="88"/>
      <c r="L99" s="88"/>
      <c r="M99" s="88"/>
      <c r="N99" s="116"/>
      <c r="O99" s="90">
        <f t="shared" si="81"/>
        <v>0</v>
      </c>
      <c r="P99" s="157"/>
      <c r="Q99" s="157"/>
      <c r="R99" s="157"/>
    </row>
    <row r="100" spans="1:18" s="86" customFormat="1" ht="12.75" customHeight="1" x14ac:dyDescent="0.2">
      <c r="A100" s="161"/>
      <c r="B100" s="212"/>
      <c r="C100" s="162"/>
      <c r="D100" s="215"/>
      <c r="E100" s="176"/>
      <c r="F100" s="165"/>
      <c r="G100" s="211"/>
      <c r="H100" s="158"/>
      <c r="I100" s="211"/>
      <c r="J100" s="158"/>
      <c r="K100" s="87"/>
      <c r="L100" s="87"/>
      <c r="M100" s="87"/>
      <c r="N100" s="116"/>
      <c r="O100" s="90">
        <f t="shared" si="81"/>
        <v>0</v>
      </c>
      <c r="P100" s="158"/>
      <c r="Q100" s="158"/>
      <c r="R100" s="158"/>
    </row>
    <row r="101" spans="1:18" s="86" customFormat="1" ht="12.75" customHeight="1" x14ac:dyDescent="0.2">
      <c r="A101" s="159">
        <v>7</v>
      </c>
      <c r="B101" s="217" t="s">
        <v>164</v>
      </c>
      <c r="C101" s="246" t="s">
        <v>165</v>
      </c>
      <c r="D101" s="213" t="s">
        <v>150</v>
      </c>
      <c r="E101" s="174">
        <v>8.9</v>
      </c>
      <c r="F101" s="163">
        <f t="shared" ref="F101" si="109">H101+J101+R101</f>
        <v>2.9236648140000003</v>
      </c>
      <c r="G101" s="169">
        <v>0.54</v>
      </c>
      <c r="H101" s="156">
        <f t="shared" ref="H101" si="110">G101*$P$8/1000</f>
        <v>0.92696939999999994</v>
      </c>
      <c r="I101" s="243">
        <v>6.4399999999999999E-2</v>
      </c>
      <c r="J101" s="156">
        <f t="shared" ref="J101" si="111">I101*$P$9/1000</f>
        <v>0.17574051599999999</v>
      </c>
      <c r="K101" s="82" t="s">
        <v>166</v>
      </c>
      <c r="L101" s="87" t="s">
        <v>72</v>
      </c>
      <c r="M101" s="87">
        <v>12.5</v>
      </c>
      <c r="N101" s="105">
        <v>0.11600000000000001</v>
      </c>
      <c r="O101" s="90">
        <f t="shared" ref="O101:O104" si="112">M101*N101</f>
        <v>1.4500000000000002</v>
      </c>
      <c r="P101" s="156">
        <f t="shared" ref="P101" si="113">E101*F101</f>
        <v>26.020616844600003</v>
      </c>
      <c r="Q101" s="156">
        <f>SUM(O101:O104)</f>
        <v>1.58</v>
      </c>
      <c r="R101" s="156">
        <f t="shared" ref="R101" si="114">Q101*1.02*1.05*$R$14</f>
        <v>1.8209548980000003</v>
      </c>
    </row>
    <row r="102" spans="1:18" s="86" customFormat="1" ht="12.75" customHeight="1" x14ac:dyDescent="0.2">
      <c r="A102" s="160"/>
      <c r="B102" s="218"/>
      <c r="C102" s="246"/>
      <c r="D102" s="214"/>
      <c r="E102" s="175"/>
      <c r="F102" s="164"/>
      <c r="G102" s="169"/>
      <c r="H102" s="157"/>
      <c r="I102" s="244"/>
      <c r="J102" s="157"/>
      <c r="K102" s="88"/>
      <c r="L102" s="88"/>
      <c r="M102" s="88"/>
      <c r="N102" s="116"/>
      <c r="O102" s="90">
        <f t="shared" si="112"/>
        <v>0</v>
      </c>
      <c r="P102" s="157"/>
      <c r="Q102" s="157"/>
      <c r="R102" s="157"/>
    </row>
    <row r="103" spans="1:18" s="86" customFormat="1" ht="12.75" customHeight="1" x14ac:dyDescent="0.2">
      <c r="A103" s="160"/>
      <c r="B103" s="218"/>
      <c r="C103" s="246"/>
      <c r="D103" s="214"/>
      <c r="E103" s="175"/>
      <c r="F103" s="164"/>
      <c r="G103" s="169"/>
      <c r="H103" s="157"/>
      <c r="I103" s="244"/>
      <c r="J103" s="157"/>
      <c r="K103" s="87" t="s">
        <v>95</v>
      </c>
      <c r="L103" s="87" t="s">
        <v>79</v>
      </c>
      <c r="M103" s="72">
        <v>5.0000000000000001E-3</v>
      </c>
      <c r="N103" s="116">
        <v>26</v>
      </c>
      <c r="O103" s="90">
        <f t="shared" si="112"/>
        <v>0.13</v>
      </c>
      <c r="P103" s="157"/>
      <c r="Q103" s="157"/>
      <c r="R103" s="157"/>
    </row>
    <row r="104" spans="1:18" s="86" customFormat="1" ht="12.75" customHeight="1" x14ac:dyDescent="0.2">
      <c r="A104" s="161"/>
      <c r="B104" s="219"/>
      <c r="C104" s="246"/>
      <c r="D104" s="215"/>
      <c r="E104" s="176"/>
      <c r="F104" s="165"/>
      <c r="G104" s="169"/>
      <c r="H104" s="158"/>
      <c r="I104" s="245"/>
      <c r="J104" s="158"/>
      <c r="K104" s="87"/>
      <c r="L104" s="87"/>
      <c r="M104" s="87"/>
      <c r="N104" s="116"/>
      <c r="O104" s="90">
        <f t="shared" si="112"/>
        <v>0</v>
      </c>
      <c r="P104" s="158"/>
      <c r="Q104" s="158"/>
      <c r="R104" s="158"/>
    </row>
    <row r="105" spans="1:18" s="86" customFormat="1" ht="12.75" customHeight="1" x14ac:dyDescent="0.2">
      <c r="A105" s="159">
        <v>8</v>
      </c>
      <c r="B105" s="162" t="s">
        <v>167</v>
      </c>
      <c r="C105" s="162" t="s">
        <v>168</v>
      </c>
      <c r="D105" s="173" t="s">
        <v>77</v>
      </c>
      <c r="E105" s="174">
        <v>0.3</v>
      </c>
      <c r="F105" s="163">
        <f t="shared" ref="F105" si="115">H105+J105+R105</f>
        <v>41.526123562000002</v>
      </c>
      <c r="G105" s="169">
        <v>3.7149999999999999</v>
      </c>
      <c r="H105" s="156">
        <f t="shared" ref="H105" si="116">G105*$P$8/1000</f>
        <v>6.3772061499999992</v>
      </c>
      <c r="I105" s="170">
        <v>1.68</v>
      </c>
      <c r="J105" s="156">
        <f t="shared" ref="J105" si="117">I105*$P$9/1000</f>
        <v>4.5845351999999995</v>
      </c>
      <c r="K105" s="87" t="s">
        <v>95</v>
      </c>
      <c r="L105" s="87" t="s">
        <v>79</v>
      </c>
      <c r="M105" s="87">
        <v>1.02</v>
      </c>
      <c r="N105" s="105">
        <v>26</v>
      </c>
      <c r="O105" s="90">
        <f t="shared" si="81"/>
        <v>26.52</v>
      </c>
      <c r="P105" s="156">
        <f t="shared" ref="P105" si="118">E105*F105</f>
        <v>12.4578370686</v>
      </c>
      <c r="Q105" s="156">
        <f>SUM(O105:O108)</f>
        <v>26.52</v>
      </c>
      <c r="R105" s="156">
        <f t="shared" ref="R105" si="119">Q105*1.02*1.05*$R$14</f>
        <v>30.564382212000002</v>
      </c>
    </row>
    <row r="106" spans="1:18" s="86" customFormat="1" ht="12.75" customHeight="1" x14ac:dyDescent="0.2">
      <c r="A106" s="160"/>
      <c r="B106" s="162"/>
      <c r="C106" s="162"/>
      <c r="D106" s="173"/>
      <c r="E106" s="175"/>
      <c r="F106" s="164"/>
      <c r="G106" s="169"/>
      <c r="H106" s="157"/>
      <c r="I106" s="171"/>
      <c r="J106" s="157"/>
      <c r="K106" s="88"/>
      <c r="L106" s="88"/>
      <c r="M106" s="88"/>
      <c r="N106" s="116"/>
      <c r="O106" s="90">
        <f t="shared" si="81"/>
        <v>0</v>
      </c>
      <c r="P106" s="157"/>
      <c r="Q106" s="157"/>
      <c r="R106" s="157"/>
    </row>
    <row r="107" spans="1:18" s="86" customFormat="1" ht="12.75" customHeight="1" x14ac:dyDescent="0.2">
      <c r="A107" s="160"/>
      <c r="B107" s="162"/>
      <c r="C107" s="162"/>
      <c r="D107" s="173"/>
      <c r="E107" s="175"/>
      <c r="F107" s="164"/>
      <c r="G107" s="169"/>
      <c r="H107" s="157"/>
      <c r="I107" s="171"/>
      <c r="J107" s="157"/>
      <c r="K107" s="87"/>
      <c r="L107" s="87"/>
      <c r="M107" s="72"/>
      <c r="N107" s="116"/>
      <c r="O107" s="90">
        <f t="shared" si="81"/>
        <v>0</v>
      </c>
      <c r="P107" s="157"/>
      <c r="Q107" s="157"/>
      <c r="R107" s="157"/>
    </row>
    <row r="108" spans="1:18" s="86" customFormat="1" ht="12.75" customHeight="1" x14ac:dyDescent="0.2">
      <c r="A108" s="161"/>
      <c r="B108" s="162"/>
      <c r="C108" s="162"/>
      <c r="D108" s="173"/>
      <c r="E108" s="176"/>
      <c r="F108" s="165"/>
      <c r="G108" s="169"/>
      <c r="H108" s="158"/>
      <c r="I108" s="172"/>
      <c r="J108" s="158"/>
      <c r="K108" s="87"/>
      <c r="L108" s="87"/>
      <c r="M108" s="87"/>
      <c r="N108" s="116"/>
      <c r="O108" s="90">
        <f t="shared" si="81"/>
        <v>0</v>
      </c>
      <c r="P108" s="158"/>
      <c r="Q108" s="158"/>
      <c r="R108" s="158"/>
    </row>
    <row r="109" spans="1:18" s="86" customFormat="1" ht="12.75" customHeight="1" x14ac:dyDescent="0.2">
      <c r="A109" s="159">
        <v>9</v>
      </c>
      <c r="B109" s="162" t="s">
        <v>94</v>
      </c>
      <c r="C109" s="162" t="s">
        <v>169</v>
      </c>
      <c r="D109" s="173" t="s">
        <v>73</v>
      </c>
      <c r="E109" s="236">
        <v>0.02</v>
      </c>
      <c r="F109" s="163">
        <f t="shared" ref="F109" si="120">H109+J109+R109</f>
        <v>408.65800670730005</v>
      </c>
      <c r="G109" s="169"/>
      <c r="H109" s="156">
        <f>G109*$P$8/1000</f>
        <v>0</v>
      </c>
      <c r="I109" s="170"/>
      <c r="J109" s="156">
        <f t="shared" ref="J109" si="121">I109*$P$9/1000</f>
        <v>0</v>
      </c>
      <c r="K109" s="87" t="s">
        <v>170</v>
      </c>
      <c r="L109" s="87" t="s">
        <v>73</v>
      </c>
      <c r="M109" s="87">
        <v>1</v>
      </c>
      <c r="N109" s="105">
        <v>354.58300000000003</v>
      </c>
      <c r="O109" s="90">
        <f t="shared" si="81"/>
        <v>354.58300000000003</v>
      </c>
      <c r="P109" s="156">
        <f t="shared" ref="P109" si="122">E109*F109</f>
        <v>8.1731601341460003</v>
      </c>
      <c r="Q109" s="156">
        <f>SUM(O109:O112)</f>
        <v>354.58300000000003</v>
      </c>
      <c r="R109" s="156">
        <f t="shared" ref="R109" si="123">Q109*1.02*1.05*$R$14</f>
        <v>408.65800670730005</v>
      </c>
    </row>
    <row r="110" spans="1:18" s="86" customFormat="1" ht="12.75" customHeight="1" x14ac:dyDescent="0.2">
      <c r="A110" s="160"/>
      <c r="B110" s="162"/>
      <c r="C110" s="162"/>
      <c r="D110" s="173"/>
      <c r="E110" s="237"/>
      <c r="F110" s="164"/>
      <c r="G110" s="169"/>
      <c r="H110" s="157"/>
      <c r="I110" s="171"/>
      <c r="J110" s="157"/>
      <c r="K110" s="88"/>
      <c r="L110" s="88"/>
      <c r="M110" s="88"/>
      <c r="N110" s="116"/>
      <c r="O110" s="90">
        <f t="shared" si="81"/>
        <v>0</v>
      </c>
      <c r="P110" s="157"/>
      <c r="Q110" s="157"/>
      <c r="R110" s="157"/>
    </row>
    <row r="111" spans="1:18" s="86" customFormat="1" ht="12.75" customHeight="1" x14ac:dyDescent="0.2">
      <c r="A111" s="160"/>
      <c r="B111" s="162"/>
      <c r="C111" s="162"/>
      <c r="D111" s="173"/>
      <c r="E111" s="237"/>
      <c r="F111" s="164"/>
      <c r="G111" s="169"/>
      <c r="H111" s="157"/>
      <c r="I111" s="171"/>
      <c r="J111" s="157"/>
      <c r="K111" s="87"/>
      <c r="L111" s="87"/>
      <c r="M111" s="72"/>
      <c r="N111" s="116"/>
      <c r="O111" s="90">
        <f t="shared" si="81"/>
        <v>0</v>
      </c>
      <c r="P111" s="157"/>
      <c r="Q111" s="157"/>
      <c r="R111" s="157"/>
    </row>
    <row r="112" spans="1:18" s="86" customFormat="1" ht="12.75" customHeight="1" x14ac:dyDescent="0.2">
      <c r="A112" s="161"/>
      <c r="B112" s="162"/>
      <c r="C112" s="162"/>
      <c r="D112" s="173"/>
      <c r="E112" s="238"/>
      <c r="F112" s="165"/>
      <c r="G112" s="169"/>
      <c r="H112" s="158"/>
      <c r="I112" s="172"/>
      <c r="J112" s="158"/>
      <c r="K112" s="87"/>
      <c r="L112" s="87"/>
      <c r="M112" s="87"/>
      <c r="N112" s="116"/>
      <c r="O112" s="90">
        <f t="shared" si="81"/>
        <v>0</v>
      </c>
      <c r="P112" s="158"/>
      <c r="Q112" s="158"/>
      <c r="R112" s="158"/>
    </row>
    <row r="113" spans="1:18" s="86" customFormat="1" ht="12.75" customHeight="1" x14ac:dyDescent="0.2">
      <c r="A113" s="159">
        <v>10</v>
      </c>
      <c r="B113" s="212" t="s">
        <v>171</v>
      </c>
      <c r="C113" s="162" t="s">
        <v>172</v>
      </c>
      <c r="D113" s="213" t="s">
        <v>150</v>
      </c>
      <c r="E113" s="174">
        <v>88.8</v>
      </c>
      <c r="F113" s="163">
        <f t="shared" ref="F113" si="124">H113+J113+R113</f>
        <v>2.8597283953252504</v>
      </c>
      <c r="G113" s="184">
        <v>0.93</v>
      </c>
      <c r="H113" s="156">
        <f>G113*$P$8/1000</f>
        <v>1.5964473000000001</v>
      </c>
      <c r="I113" s="242">
        <v>0.1555</v>
      </c>
      <c r="J113" s="156">
        <f t="shared" ref="J113" si="125">I113*$P$9/1000</f>
        <v>0.42434239499999993</v>
      </c>
      <c r="K113" s="116" t="s">
        <v>160</v>
      </c>
      <c r="L113" s="116" t="s">
        <v>73</v>
      </c>
      <c r="M113" s="87">
        <v>3.2500000000000001E-2</v>
      </c>
      <c r="N113" s="118">
        <v>22.353000000000002</v>
      </c>
      <c r="O113" s="90">
        <f t="shared" si="21"/>
        <v>0.72647250000000008</v>
      </c>
      <c r="P113" s="156">
        <f t="shared" ref="P113" si="126">E113*F113</f>
        <v>253.94388150488223</v>
      </c>
      <c r="Q113" s="156">
        <f>SUM(O113:O116)</f>
        <v>0.72792750000000006</v>
      </c>
      <c r="R113" s="156">
        <f t="shared" ref="R113" si="127">Q113*1.02*1.05*$R$14</f>
        <v>0.8389387003252502</v>
      </c>
    </row>
    <row r="114" spans="1:18" s="86" customFormat="1" ht="12.75" customHeight="1" x14ac:dyDescent="0.2">
      <c r="A114" s="160"/>
      <c r="B114" s="212"/>
      <c r="C114" s="162"/>
      <c r="D114" s="214"/>
      <c r="E114" s="175"/>
      <c r="F114" s="164"/>
      <c r="G114" s="184"/>
      <c r="H114" s="157"/>
      <c r="I114" s="242"/>
      <c r="J114" s="157"/>
      <c r="K114" s="87"/>
      <c r="L114" s="87"/>
      <c r="M114" s="89"/>
      <c r="N114" s="116"/>
      <c r="O114" s="90">
        <f t="shared" si="21"/>
        <v>0</v>
      </c>
      <c r="P114" s="157"/>
      <c r="Q114" s="157"/>
      <c r="R114" s="157"/>
    </row>
    <row r="115" spans="1:18" s="86" customFormat="1" ht="12.75" customHeight="1" x14ac:dyDescent="0.2">
      <c r="A115" s="160"/>
      <c r="B115" s="212"/>
      <c r="C115" s="162"/>
      <c r="D115" s="214"/>
      <c r="E115" s="175"/>
      <c r="F115" s="164"/>
      <c r="G115" s="184"/>
      <c r="H115" s="157"/>
      <c r="I115" s="242"/>
      <c r="J115" s="157"/>
      <c r="K115" s="88" t="s">
        <v>96</v>
      </c>
      <c r="L115" s="88" t="s">
        <v>79</v>
      </c>
      <c r="M115" s="88">
        <v>9.7000000000000003E-3</v>
      </c>
      <c r="N115" s="116">
        <v>0.15</v>
      </c>
      <c r="O115" s="90">
        <f t="shared" si="21"/>
        <v>1.4549999999999999E-3</v>
      </c>
      <c r="P115" s="157"/>
      <c r="Q115" s="157"/>
      <c r="R115" s="157"/>
    </row>
    <row r="116" spans="1:18" s="86" customFormat="1" ht="12.75" customHeight="1" x14ac:dyDescent="0.2">
      <c r="A116" s="161"/>
      <c r="B116" s="212"/>
      <c r="C116" s="162"/>
      <c r="D116" s="215"/>
      <c r="E116" s="176"/>
      <c r="F116" s="165"/>
      <c r="G116" s="184"/>
      <c r="H116" s="158"/>
      <c r="I116" s="242"/>
      <c r="J116" s="158"/>
      <c r="K116" s="87"/>
      <c r="L116" s="87"/>
      <c r="M116" s="87"/>
      <c r="N116" s="116"/>
      <c r="O116" s="90">
        <f t="shared" si="21"/>
        <v>0</v>
      </c>
      <c r="P116" s="158"/>
      <c r="Q116" s="158"/>
      <c r="R116" s="158"/>
    </row>
    <row r="117" spans="1:18" s="86" customFormat="1" ht="12.75" customHeight="1" x14ac:dyDescent="0.2">
      <c r="A117" s="159">
        <v>11</v>
      </c>
      <c r="B117" s="212" t="s">
        <v>173</v>
      </c>
      <c r="C117" s="162" t="s">
        <v>174</v>
      </c>
      <c r="D117" s="213" t="s">
        <v>150</v>
      </c>
      <c r="E117" s="174">
        <v>323.7</v>
      </c>
      <c r="F117" s="163">
        <f t="shared" ref="F117" si="128">H117+J117+R117</f>
        <v>1.6656833438680001</v>
      </c>
      <c r="G117" s="211">
        <v>0.39700000000000002</v>
      </c>
      <c r="H117" s="156">
        <f t="shared" ref="H117" si="129">G117*$P$8/1000</f>
        <v>0.6814941699999999</v>
      </c>
      <c r="I117" s="184">
        <v>0.01</v>
      </c>
      <c r="J117" s="156">
        <f t="shared" ref="J117" si="130">I117*$P$9/1000</f>
        <v>2.7288899999999998E-2</v>
      </c>
      <c r="K117" s="116" t="s">
        <v>163</v>
      </c>
      <c r="L117" s="87" t="s">
        <v>75</v>
      </c>
      <c r="M117" s="87">
        <v>0.63</v>
      </c>
      <c r="N117" s="116">
        <v>1.111</v>
      </c>
      <c r="O117" s="90">
        <f t="shared" ref="O117:O148" si="131">M117*N117</f>
        <v>0.69993000000000005</v>
      </c>
      <c r="P117" s="156">
        <f t="shared" ref="P117" si="132">E117*F117</f>
        <v>539.18169841007159</v>
      </c>
      <c r="Q117" s="156">
        <f>SUM(O117:O120)</f>
        <v>0.83028000000000013</v>
      </c>
      <c r="R117" s="156">
        <f t="shared" ref="R117" si="133">Q117*1.02*1.05*$R$14</f>
        <v>0.95690027386800025</v>
      </c>
    </row>
    <row r="118" spans="1:18" s="86" customFormat="1" ht="12.75" customHeight="1" x14ac:dyDescent="0.2">
      <c r="A118" s="160"/>
      <c r="B118" s="212"/>
      <c r="C118" s="162"/>
      <c r="D118" s="214"/>
      <c r="E118" s="175"/>
      <c r="F118" s="164"/>
      <c r="G118" s="211"/>
      <c r="H118" s="157"/>
      <c r="I118" s="184"/>
      <c r="J118" s="157"/>
      <c r="K118" s="87" t="s">
        <v>119</v>
      </c>
      <c r="L118" s="87" t="s">
        <v>75</v>
      </c>
      <c r="M118" s="71">
        <v>0.79</v>
      </c>
      <c r="N118" s="116">
        <v>0.16500000000000001</v>
      </c>
      <c r="O118" s="90">
        <f t="shared" si="131"/>
        <v>0.13035000000000002</v>
      </c>
      <c r="P118" s="157"/>
      <c r="Q118" s="157"/>
      <c r="R118" s="157"/>
    </row>
    <row r="119" spans="1:18" s="86" customFormat="1" ht="12.75" customHeight="1" x14ac:dyDescent="0.2">
      <c r="A119" s="160"/>
      <c r="B119" s="212"/>
      <c r="C119" s="162"/>
      <c r="D119" s="214"/>
      <c r="E119" s="175"/>
      <c r="F119" s="164"/>
      <c r="G119" s="211"/>
      <c r="H119" s="157"/>
      <c r="I119" s="184"/>
      <c r="J119" s="157"/>
      <c r="K119" s="88"/>
      <c r="L119" s="88"/>
      <c r="M119" s="88"/>
      <c r="N119" s="116"/>
      <c r="O119" s="90">
        <f t="shared" si="131"/>
        <v>0</v>
      </c>
      <c r="P119" s="157"/>
      <c r="Q119" s="157"/>
      <c r="R119" s="157"/>
    </row>
    <row r="120" spans="1:18" s="86" customFormat="1" ht="12.75" customHeight="1" x14ac:dyDescent="0.2">
      <c r="A120" s="161"/>
      <c r="B120" s="212"/>
      <c r="C120" s="162"/>
      <c r="D120" s="215"/>
      <c r="E120" s="176"/>
      <c r="F120" s="165"/>
      <c r="G120" s="211"/>
      <c r="H120" s="158"/>
      <c r="I120" s="184"/>
      <c r="J120" s="158"/>
      <c r="K120" s="87"/>
      <c r="L120" s="87"/>
      <c r="M120" s="87"/>
      <c r="N120" s="116"/>
      <c r="O120" s="90">
        <f t="shared" si="131"/>
        <v>0</v>
      </c>
      <c r="P120" s="158"/>
      <c r="Q120" s="158"/>
      <c r="R120" s="158"/>
    </row>
    <row r="121" spans="1:18" s="86" customFormat="1" ht="12.75" customHeight="1" x14ac:dyDescent="0.2">
      <c r="A121" s="159">
        <v>12</v>
      </c>
      <c r="B121" s="162" t="s">
        <v>277</v>
      </c>
      <c r="C121" s="162" t="s">
        <v>278</v>
      </c>
      <c r="D121" s="173" t="s">
        <v>78</v>
      </c>
      <c r="E121" s="174">
        <v>44.7</v>
      </c>
      <c r="F121" s="163">
        <f t="shared" ref="F121" si="134">H121+J121+R121</f>
        <v>0.40415929017800001</v>
      </c>
      <c r="G121" s="177">
        <v>7.5499999999999998E-2</v>
      </c>
      <c r="H121" s="156">
        <f t="shared" ref="H121" si="135">G121*$P$8/1000</f>
        <v>0.129604055</v>
      </c>
      <c r="I121" s="180">
        <v>3.7100000000000001E-2</v>
      </c>
      <c r="J121" s="156">
        <f t="shared" ref="J121" si="136">I121*$P$9/1000</f>
        <v>0.101241819</v>
      </c>
      <c r="K121" s="130" t="s">
        <v>279</v>
      </c>
      <c r="L121" s="130" t="s">
        <v>78</v>
      </c>
      <c r="M121" s="87">
        <v>1.03</v>
      </c>
      <c r="N121" s="130">
        <v>0.14599999999999999</v>
      </c>
      <c r="O121" s="90">
        <f t="shared" si="131"/>
        <v>0.15037999999999999</v>
      </c>
      <c r="P121" s="156">
        <f t="shared" ref="P121" si="137">E121*F121</f>
        <v>18.065920270956603</v>
      </c>
      <c r="Q121" s="156">
        <f>SUM(O121:O124)</f>
        <v>0.15037999999999999</v>
      </c>
      <c r="R121" s="156">
        <f t="shared" ref="R121" si="138">Q121*1.02*1.05*$R$14</f>
        <v>0.173313416178</v>
      </c>
    </row>
    <row r="122" spans="1:18" s="86" customFormat="1" ht="12.75" customHeight="1" x14ac:dyDescent="0.2">
      <c r="A122" s="160"/>
      <c r="B122" s="162"/>
      <c r="C122" s="162"/>
      <c r="D122" s="173"/>
      <c r="E122" s="175"/>
      <c r="F122" s="164"/>
      <c r="G122" s="178"/>
      <c r="H122" s="157"/>
      <c r="I122" s="181"/>
      <c r="J122" s="157"/>
      <c r="K122" s="87"/>
      <c r="L122" s="87"/>
      <c r="M122" s="87"/>
      <c r="N122" s="130"/>
      <c r="O122" s="90">
        <f t="shared" si="131"/>
        <v>0</v>
      </c>
      <c r="P122" s="157"/>
      <c r="Q122" s="157"/>
      <c r="R122" s="157"/>
    </row>
    <row r="123" spans="1:18" s="86" customFormat="1" ht="12.75" customHeight="1" x14ac:dyDescent="0.2">
      <c r="A123" s="160"/>
      <c r="B123" s="162"/>
      <c r="C123" s="162"/>
      <c r="D123" s="173"/>
      <c r="E123" s="175"/>
      <c r="F123" s="164"/>
      <c r="G123" s="178"/>
      <c r="H123" s="157"/>
      <c r="I123" s="181"/>
      <c r="J123" s="157"/>
      <c r="K123" s="87"/>
      <c r="L123" s="87"/>
      <c r="M123" s="89"/>
      <c r="N123" s="130"/>
      <c r="O123" s="90">
        <f t="shared" si="131"/>
        <v>0</v>
      </c>
      <c r="P123" s="157"/>
      <c r="Q123" s="157"/>
      <c r="R123" s="157"/>
    </row>
    <row r="124" spans="1:18" s="86" customFormat="1" ht="12.75" customHeight="1" x14ac:dyDescent="0.2">
      <c r="A124" s="161"/>
      <c r="B124" s="162"/>
      <c r="C124" s="162"/>
      <c r="D124" s="173"/>
      <c r="E124" s="176"/>
      <c r="F124" s="165"/>
      <c r="G124" s="179"/>
      <c r="H124" s="158"/>
      <c r="I124" s="182"/>
      <c r="J124" s="158"/>
      <c r="K124" s="87"/>
      <c r="L124" s="87"/>
      <c r="M124" s="87"/>
      <c r="N124" s="130"/>
      <c r="O124" s="90">
        <f t="shared" si="131"/>
        <v>0</v>
      </c>
      <c r="P124" s="158"/>
      <c r="Q124" s="158"/>
      <c r="R124" s="158"/>
    </row>
    <row r="125" spans="1:18" s="86" customFormat="1" ht="12.75" customHeight="1" x14ac:dyDescent="0.2">
      <c r="A125" s="159">
        <v>13</v>
      </c>
      <c r="B125" s="162" t="s">
        <v>277</v>
      </c>
      <c r="C125" s="162" t="s">
        <v>280</v>
      </c>
      <c r="D125" s="173" t="s">
        <v>78</v>
      </c>
      <c r="E125" s="174">
        <v>32.700000000000003</v>
      </c>
      <c r="F125" s="163">
        <f t="shared" ref="F125" si="139">H125+J125+R125</f>
        <v>0.85999731629000009</v>
      </c>
      <c r="G125" s="177">
        <v>7.5499999999999998E-2</v>
      </c>
      <c r="H125" s="156">
        <f t="shared" ref="H125" si="140">G125*$P$8/1000</f>
        <v>0.129604055</v>
      </c>
      <c r="I125" s="180">
        <v>3.7100000000000001E-2</v>
      </c>
      <c r="J125" s="156">
        <f t="shared" ref="J125" si="141">I125*$P$9/1000</f>
        <v>0.101241819</v>
      </c>
      <c r="K125" s="130" t="s">
        <v>279</v>
      </c>
      <c r="L125" s="130" t="s">
        <v>78</v>
      </c>
      <c r="M125" s="87">
        <v>1.03</v>
      </c>
      <c r="N125" s="130">
        <v>0.53</v>
      </c>
      <c r="O125" s="90">
        <f t="shared" ref="O125:O132" si="142">M125*N125</f>
        <v>0.54590000000000005</v>
      </c>
      <c r="P125" s="156">
        <f t="shared" ref="P125" si="143">E125*F125</f>
        <v>28.121912242683006</v>
      </c>
      <c r="Q125" s="156">
        <f>SUM(O125:O128)</f>
        <v>0.54590000000000005</v>
      </c>
      <c r="R125" s="156">
        <f t="shared" ref="R125" si="144">Q125*1.02*1.05*$R$14</f>
        <v>0.62915144229000008</v>
      </c>
    </row>
    <row r="126" spans="1:18" s="86" customFormat="1" ht="12.75" customHeight="1" x14ac:dyDescent="0.2">
      <c r="A126" s="160"/>
      <c r="B126" s="162"/>
      <c r="C126" s="162"/>
      <c r="D126" s="173"/>
      <c r="E126" s="175"/>
      <c r="F126" s="164"/>
      <c r="G126" s="178"/>
      <c r="H126" s="157"/>
      <c r="I126" s="181"/>
      <c r="J126" s="157"/>
      <c r="K126" s="87"/>
      <c r="L126" s="87"/>
      <c r="M126" s="87"/>
      <c r="N126" s="130"/>
      <c r="O126" s="90">
        <f t="shared" si="142"/>
        <v>0</v>
      </c>
      <c r="P126" s="157"/>
      <c r="Q126" s="157"/>
      <c r="R126" s="157"/>
    </row>
    <row r="127" spans="1:18" s="86" customFormat="1" ht="12.75" customHeight="1" x14ac:dyDescent="0.2">
      <c r="A127" s="160"/>
      <c r="B127" s="162"/>
      <c r="C127" s="162"/>
      <c r="D127" s="173"/>
      <c r="E127" s="175"/>
      <c r="F127" s="164"/>
      <c r="G127" s="178"/>
      <c r="H127" s="157"/>
      <c r="I127" s="181"/>
      <c r="J127" s="157"/>
      <c r="K127" s="87"/>
      <c r="L127" s="87"/>
      <c r="M127" s="89"/>
      <c r="N127" s="130"/>
      <c r="O127" s="90">
        <f t="shared" si="142"/>
        <v>0</v>
      </c>
      <c r="P127" s="157"/>
      <c r="Q127" s="157"/>
      <c r="R127" s="157"/>
    </row>
    <row r="128" spans="1:18" s="86" customFormat="1" ht="12.75" customHeight="1" x14ac:dyDescent="0.2">
      <c r="A128" s="161"/>
      <c r="B128" s="162"/>
      <c r="C128" s="162"/>
      <c r="D128" s="173"/>
      <c r="E128" s="176"/>
      <c r="F128" s="165"/>
      <c r="G128" s="179"/>
      <c r="H128" s="158"/>
      <c r="I128" s="182"/>
      <c r="J128" s="158"/>
      <c r="K128" s="87"/>
      <c r="L128" s="87"/>
      <c r="M128" s="87"/>
      <c r="N128" s="130"/>
      <c r="O128" s="90">
        <f t="shared" si="142"/>
        <v>0</v>
      </c>
      <c r="P128" s="158"/>
      <c r="Q128" s="158"/>
      <c r="R128" s="158"/>
    </row>
    <row r="129" spans="1:18" s="86" customFormat="1" ht="12.75" customHeight="1" x14ac:dyDescent="0.2">
      <c r="A129" s="159">
        <v>14</v>
      </c>
      <c r="B129" s="162" t="s">
        <v>94</v>
      </c>
      <c r="C129" s="162" t="s">
        <v>282</v>
      </c>
      <c r="D129" s="163" t="s">
        <v>72</v>
      </c>
      <c r="E129" s="166">
        <v>5</v>
      </c>
      <c r="F129" s="163">
        <f t="shared" ref="F129" si="145">H129+J129+R129</f>
        <v>8.6437732500000017E-2</v>
      </c>
      <c r="G129" s="169"/>
      <c r="H129" s="156">
        <f>G129*$P$8/1000</f>
        <v>0</v>
      </c>
      <c r="I129" s="170"/>
      <c r="J129" s="156">
        <f t="shared" ref="J129" si="146">I129*$P$9/1000</f>
        <v>0</v>
      </c>
      <c r="K129" s="131" t="s">
        <v>281</v>
      </c>
      <c r="L129" s="131" t="s">
        <v>72</v>
      </c>
      <c r="M129" s="131">
        <v>1</v>
      </c>
      <c r="N129" s="131">
        <v>7.4999999999999997E-2</v>
      </c>
      <c r="O129" s="90">
        <f t="shared" si="142"/>
        <v>7.4999999999999997E-2</v>
      </c>
      <c r="P129" s="156">
        <f t="shared" ref="P129" si="147">E129*F129</f>
        <v>0.4321886625000001</v>
      </c>
      <c r="Q129" s="156">
        <f>SUM(O129:O132)</f>
        <v>7.4999999999999997E-2</v>
      </c>
      <c r="R129" s="156">
        <f t="shared" ref="R129" si="148">Q129*1.02*1.05*$R$14</f>
        <v>8.6437732500000017E-2</v>
      </c>
    </row>
    <row r="130" spans="1:18" s="86" customFormat="1" ht="12.75" customHeight="1" x14ac:dyDescent="0.2">
      <c r="A130" s="160"/>
      <c r="B130" s="162"/>
      <c r="C130" s="162"/>
      <c r="D130" s="164"/>
      <c r="E130" s="167"/>
      <c r="F130" s="164"/>
      <c r="G130" s="169"/>
      <c r="H130" s="157"/>
      <c r="I130" s="171"/>
      <c r="J130" s="157"/>
      <c r="K130" s="88"/>
      <c r="L130" s="88"/>
      <c r="M130" s="88"/>
      <c r="N130" s="130"/>
      <c r="O130" s="90">
        <f t="shared" si="142"/>
        <v>0</v>
      </c>
      <c r="P130" s="157"/>
      <c r="Q130" s="157"/>
      <c r="R130" s="157"/>
    </row>
    <row r="131" spans="1:18" s="86" customFormat="1" ht="12.75" customHeight="1" x14ac:dyDescent="0.2">
      <c r="A131" s="160"/>
      <c r="B131" s="162"/>
      <c r="C131" s="162"/>
      <c r="D131" s="164"/>
      <c r="E131" s="167"/>
      <c r="F131" s="164"/>
      <c r="G131" s="169"/>
      <c r="H131" s="157"/>
      <c r="I131" s="171"/>
      <c r="J131" s="157"/>
      <c r="K131" s="87"/>
      <c r="L131" s="87"/>
      <c r="M131" s="72"/>
      <c r="N131" s="130"/>
      <c r="O131" s="90">
        <f t="shared" si="142"/>
        <v>0</v>
      </c>
      <c r="P131" s="157"/>
      <c r="Q131" s="157"/>
      <c r="R131" s="157"/>
    </row>
    <row r="132" spans="1:18" s="86" customFormat="1" ht="12.75" customHeight="1" x14ac:dyDescent="0.2">
      <c r="A132" s="161"/>
      <c r="B132" s="162"/>
      <c r="C132" s="162"/>
      <c r="D132" s="165"/>
      <c r="E132" s="168"/>
      <c r="F132" s="165"/>
      <c r="G132" s="169"/>
      <c r="H132" s="158"/>
      <c r="I132" s="172"/>
      <c r="J132" s="158"/>
      <c r="K132" s="87"/>
      <c r="L132" s="87"/>
      <c r="M132" s="87"/>
      <c r="N132" s="130"/>
      <c r="O132" s="90">
        <f t="shared" si="142"/>
        <v>0</v>
      </c>
      <c r="P132" s="158"/>
      <c r="Q132" s="158"/>
      <c r="R132" s="158"/>
    </row>
    <row r="133" spans="1:18" s="86" customFormat="1" ht="12.75" customHeight="1" x14ac:dyDescent="0.2">
      <c r="A133" s="159">
        <v>15</v>
      </c>
      <c r="B133" s="185" t="s">
        <v>139</v>
      </c>
      <c r="C133" s="186" t="s">
        <v>141</v>
      </c>
      <c r="D133" s="163" t="s">
        <v>72</v>
      </c>
      <c r="E133" s="166">
        <v>5</v>
      </c>
      <c r="F133" s="163">
        <f t="shared" ref="F133" si="149">H133+J133+R133</f>
        <v>1.163443979</v>
      </c>
      <c r="G133" s="177">
        <v>0.113</v>
      </c>
      <c r="H133" s="156">
        <f t="shared" ref="H133" si="150">G133*$P$8/1000</f>
        <v>0.19397692999999999</v>
      </c>
      <c r="I133" s="180">
        <v>5.0000000000000001E-4</v>
      </c>
      <c r="J133" s="156">
        <f t="shared" ref="J133" si="151">I133*$P$9/1000</f>
        <v>1.3644449999999999E-3</v>
      </c>
      <c r="K133" s="115" t="s">
        <v>135</v>
      </c>
      <c r="L133" s="88" t="s">
        <v>72</v>
      </c>
      <c r="M133" s="88">
        <v>1</v>
      </c>
      <c r="N133" s="114">
        <v>0.84</v>
      </c>
      <c r="O133" s="90">
        <f t="shared" si="131"/>
        <v>0.84</v>
      </c>
      <c r="P133" s="156">
        <f t="shared" ref="P133" si="152">E133*F133</f>
        <v>5.817219895</v>
      </c>
      <c r="Q133" s="156">
        <f>SUM(O133:O136)</f>
        <v>0.84</v>
      </c>
      <c r="R133" s="156">
        <f t="shared" ref="R133" si="153">Q133*1.02*1.05*$R$14</f>
        <v>0.96810260400000003</v>
      </c>
    </row>
    <row r="134" spans="1:18" s="86" customFormat="1" ht="12.75" customHeight="1" x14ac:dyDescent="0.2">
      <c r="A134" s="160"/>
      <c r="B134" s="185"/>
      <c r="C134" s="187"/>
      <c r="D134" s="164"/>
      <c r="E134" s="167"/>
      <c r="F134" s="164"/>
      <c r="G134" s="178"/>
      <c r="H134" s="157"/>
      <c r="I134" s="181"/>
      <c r="J134" s="157"/>
      <c r="K134" s="87"/>
      <c r="L134" s="87"/>
      <c r="M134" s="87"/>
      <c r="N134" s="116"/>
      <c r="O134" s="90">
        <f t="shared" si="131"/>
        <v>0</v>
      </c>
      <c r="P134" s="157"/>
      <c r="Q134" s="157"/>
      <c r="R134" s="157"/>
    </row>
    <row r="135" spans="1:18" s="86" customFormat="1" ht="12.75" customHeight="1" x14ac:dyDescent="0.2">
      <c r="A135" s="160"/>
      <c r="B135" s="185"/>
      <c r="C135" s="187"/>
      <c r="D135" s="164"/>
      <c r="E135" s="167"/>
      <c r="F135" s="164"/>
      <c r="G135" s="178"/>
      <c r="H135" s="157"/>
      <c r="I135" s="181"/>
      <c r="J135" s="157"/>
      <c r="K135" s="87"/>
      <c r="L135" s="87"/>
      <c r="M135" s="89"/>
      <c r="N135" s="116"/>
      <c r="O135" s="90">
        <f t="shared" si="131"/>
        <v>0</v>
      </c>
      <c r="P135" s="157"/>
      <c r="Q135" s="157"/>
      <c r="R135" s="157"/>
    </row>
    <row r="136" spans="1:18" s="86" customFormat="1" ht="12.75" customHeight="1" x14ac:dyDescent="0.2">
      <c r="A136" s="161"/>
      <c r="B136" s="185"/>
      <c r="C136" s="188"/>
      <c r="D136" s="165"/>
      <c r="E136" s="168"/>
      <c r="F136" s="165"/>
      <c r="G136" s="179"/>
      <c r="H136" s="158"/>
      <c r="I136" s="182"/>
      <c r="J136" s="158"/>
      <c r="K136" s="87"/>
      <c r="L136" s="87"/>
      <c r="M136" s="87"/>
      <c r="N136" s="116"/>
      <c r="O136" s="90">
        <f t="shared" si="131"/>
        <v>0</v>
      </c>
      <c r="P136" s="158"/>
      <c r="Q136" s="158"/>
      <c r="R136" s="158"/>
    </row>
    <row r="137" spans="1:18" s="86" customFormat="1" ht="12.75" customHeight="1" x14ac:dyDescent="0.2">
      <c r="A137" s="159">
        <v>16</v>
      </c>
      <c r="B137" s="185" t="s">
        <v>140</v>
      </c>
      <c r="C137" s="186" t="s">
        <v>142</v>
      </c>
      <c r="D137" s="163" t="s">
        <v>72</v>
      </c>
      <c r="E137" s="166">
        <v>7</v>
      </c>
      <c r="F137" s="163">
        <f t="shared" ref="F137" si="154">H137+J137+R137</f>
        <v>0.99997663910000012</v>
      </c>
      <c r="G137" s="177">
        <v>0.125</v>
      </c>
      <c r="H137" s="156">
        <f t="shared" ref="H137" si="155">G137*$P$8/1000</f>
        <v>0.21457625</v>
      </c>
      <c r="I137" s="180">
        <v>2.0000000000000001E-4</v>
      </c>
      <c r="J137" s="156">
        <f t="shared" ref="J137" si="156">I137*$P$9/1000</f>
        <v>5.4577800000000002E-4</v>
      </c>
      <c r="K137" s="115" t="s">
        <v>138</v>
      </c>
      <c r="L137" s="88" t="s">
        <v>72</v>
      </c>
      <c r="M137" s="88">
        <v>1</v>
      </c>
      <c r="N137" s="114">
        <v>0.68100000000000005</v>
      </c>
      <c r="O137" s="90">
        <f t="shared" si="131"/>
        <v>0.68100000000000005</v>
      </c>
      <c r="P137" s="156">
        <f t="shared" ref="P137" si="157">E137*F137</f>
        <v>6.9998364737000012</v>
      </c>
      <c r="Q137" s="156">
        <f>SUM(O137:O140)</f>
        <v>0.68100000000000005</v>
      </c>
      <c r="R137" s="156">
        <f t="shared" ref="R137" si="158">Q137*1.02*1.05*$R$14</f>
        <v>0.7848546111000001</v>
      </c>
    </row>
    <row r="138" spans="1:18" s="86" customFormat="1" ht="12.75" customHeight="1" x14ac:dyDescent="0.2">
      <c r="A138" s="160"/>
      <c r="B138" s="185"/>
      <c r="C138" s="187"/>
      <c r="D138" s="164"/>
      <c r="E138" s="167"/>
      <c r="F138" s="164"/>
      <c r="G138" s="178"/>
      <c r="H138" s="157"/>
      <c r="I138" s="181"/>
      <c r="J138" s="157"/>
      <c r="K138" s="87"/>
      <c r="L138" s="87"/>
      <c r="M138" s="87"/>
      <c r="N138" s="116"/>
      <c r="O138" s="90">
        <f t="shared" si="131"/>
        <v>0</v>
      </c>
      <c r="P138" s="157"/>
      <c r="Q138" s="157"/>
      <c r="R138" s="157"/>
    </row>
    <row r="139" spans="1:18" s="86" customFormat="1" ht="12.75" customHeight="1" x14ac:dyDescent="0.2">
      <c r="A139" s="160"/>
      <c r="B139" s="185"/>
      <c r="C139" s="187"/>
      <c r="D139" s="164"/>
      <c r="E139" s="167"/>
      <c r="F139" s="164"/>
      <c r="G139" s="178"/>
      <c r="H139" s="157"/>
      <c r="I139" s="181"/>
      <c r="J139" s="157"/>
      <c r="K139" s="87"/>
      <c r="L139" s="87"/>
      <c r="M139" s="89"/>
      <c r="N139" s="116"/>
      <c r="O139" s="90">
        <f t="shared" si="131"/>
        <v>0</v>
      </c>
      <c r="P139" s="157"/>
      <c r="Q139" s="157"/>
      <c r="R139" s="157"/>
    </row>
    <row r="140" spans="1:18" s="86" customFormat="1" ht="12.75" customHeight="1" x14ac:dyDescent="0.2">
      <c r="A140" s="161"/>
      <c r="B140" s="185"/>
      <c r="C140" s="188"/>
      <c r="D140" s="165"/>
      <c r="E140" s="168"/>
      <c r="F140" s="165"/>
      <c r="G140" s="179"/>
      <c r="H140" s="158"/>
      <c r="I140" s="182"/>
      <c r="J140" s="158"/>
      <c r="K140" s="87"/>
      <c r="L140" s="87"/>
      <c r="M140" s="87"/>
      <c r="N140" s="116"/>
      <c r="O140" s="90">
        <f t="shared" si="131"/>
        <v>0</v>
      </c>
      <c r="P140" s="158"/>
      <c r="Q140" s="158"/>
      <c r="R140" s="158"/>
    </row>
    <row r="141" spans="1:18" s="86" customFormat="1" ht="12.75" customHeight="1" x14ac:dyDescent="0.2">
      <c r="A141" s="159">
        <v>17</v>
      </c>
      <c r="B141" s="185" t="s">
        <v>145</v>
      </c>
      <c r="C141" s="186" t="s">
        <v>146</v>
      </c>
      <c r="D141" s="163" t="s">
        <v>72</v>
      </c>
      <c r="E141" s="166">
        <v>1</v>
      </c>
      <c r="F141" s="163">
        <f t="shared" ref="F141" si="159">H141+J141+R141</f>
        <v>13.280462900000003</v>
      </c>
      <c r="G141" s="177">
        <v>2.27</v>
      </c>
      <c r="H141" s="156">
        <f t="shared" ref="H141" si="160">G141*$P$8/1000</f>
        <v>3.8967046999999999</v>
      </c>
      <c r="I141" s="229">
        <v>0.06</v>
      </c>
      <c r="J141" s="156">
        <f t="shared" ref="J141" si="161">I141*$P$9/1000</f>
        <v>0.1637334</v>
      </c>
      <c r="K141" s="87" t="s">
        <v>147</v>
      </c>
      <c r="L141" s="88" t="s">
        <v>72</v>
      </c>
      <c r="M141" s="88">
        <v>1</v>
      </c>
      <c r="N141" s="116">
        <v>8</v>
      </c>
      <c r="O141" s="90">
        <f t="shared" ref="O141:O144" si="162">M141*N141</f>
        <v>8</v>
      </c>
      <c r="P141" s="156">
        <f t="shared" ref="P141" si="163">E141*F141</f>
        <v>13.280462900000003</v>
      </c>
      <c r="Q141" s="156">
        <f>SUM(O141:O144)</f>
        <v>8</v>
      </c>
      <c r="R141" s="156">
        <f t="shared" ref="R141" si="164">Q141*1.02*1.05*$R$14</f>
        <v>9.2200248000000027</v>
      </c>
    </row>
    <row r="142" spans="1:18" s="86" customFormat="1" ht="12.75" customHeight="1" x14ac:dyDescent="0.2">
      <c r="A142" s="160"/>
      <c r="B142" s="185"/>
      <c r="C142" s="187"/>
      <c r="D142" s="164"/>
      <c r="E142" s="167"/>
      <c r="F142" s="164"/>
      <c r="G142" s="178"/>
      <c r="H142" s="157"/>
      <c r="I142" s="230"/>
      <c r="J142" s="157"/>
      <c r="K142" s="87"/>
      <c r="L142" s="87"/>
      <c r="M142" s="87"/>
      <c r="N142" s="116"/>
      <c r="O142" s="90">
        <f t="shared" si="162"/>
        <v>0</v>
      </c>
      <c r="P142" s="157"/>
      <c r="Q142" s="157"/>
      <c r="R142" s="157"/>
    </row>
    <row r="143" spans="1:18" s="86" customFormat="1" ht="12.75" customHeight="1" x14ac:dyDescent="0.2">
      <c r="A143" s="160"/>
      <c r="B143" s="185"/>
      <c r="C143" s="187"/>
      <c r="D143" s="164"/>
      <c r="E143" s="167"/>
      <c r="F143" s="164"/>
      <c r="G143" s="178"/>
      <c r="H143" s="157"/>
      <c r="I143" s="230"/>
      <c r="J143" s="157"/>
      <c r="K143" s="87"/>
      <c r="L143" s="87"/>
      <c r="M143" s="89"/>
      <c r="N143" s="116"/>
      <c r="O143" s="90">
        <f t="shared" si="162"/>
        <v>0</v>
      </c>
      <c r="P143" s="157"/>
      <c r="Q143" s="157"/>
      <c r="R143" s="157"/>
    </row>
    <row r="144" spans="1:18" s="86" customFormat="1" ht="12.75" customHeight="1" x14ac:dyDescent="0.2">
      <c r="A144" s="161"/>
      <c r="B144" s="185"/>
      <c r="C144" s="188"/>
      <c r="D144" s="165"/>
      <c r="E144" s="168"/>
      <c r="F144" s="165"/>
      <c r="G144" s="179"/>
      <c r="H144" s="158"/>
      <c r="I144" s="231"/>
      <c r="J144" s="158"/>
      <c r="K144" s="87"/>
      <c r="L144" s="87"/>
      <c r="M144" s="87"/>
      <c r="N144" s="116"/>
      <c r="O144" s="90">
        <f t="shared" si="162"/>
        <v>0</v>
      </c>
      <c r="P144" s="158"/>
      <c r="Q144" s="158"/>
      <c r="R144" s="158"/>
    </row>
    <row r="145" spans="1:18" s="86" customFormat="1" ht="12.75" customHeight="1" x14ac:dyDescent="0.2">
      <c r="A145" s="159">
        <v>18</v>
      </c>
      <c r="B145" s="212" t="s">
        <v>175</v>
      </c>
      <c r="C145" s="162" t="s">
        <v>176</v>
      </c>
      <c r="D145" s="173" t="s">
        <v>72</v>
      </c>
      <c r="E145" s="166">
        <v>12</v>
      </c>
      <c r="F145" s="163">
        <f t="shared" ref="F145" si="165">H145+J145+R145</f>
        <v>6.5953395680000009</v>
      </c>
      <c r="G145" s="184">
        <v>0.35</v>
      </c>
      <c r="H145" s="156">
        <f t="shared" ref="H145" si="166">G145*$P$8/1000</f>
        <v>0.6008135</v>
      </c>
      <c r="I145" s="211">
        <v>8.9999999999999993E-3</v>
      </c>
      <c r="J145" s="156">
        <f t="shared" ref="J145" si="167">I145*$P$9/1000</f>
        <v>2.4560009999999997E-2</v>
      </c>
      <c r="K145" s="116" t="s">
        <v>177</v>
      </c>
      <c r="L145" s="88" t="s">
        <v>72</v>
      </c>
      <c r="M145" s="87">
        <v>1</v>
      </c>
      <c r="N145" s="116">
        <v>2.5</v>
      </c>
      <c r="O145" s="90">
        <f t="shared" si="131"/>
        <v>2.5</v>
      </c>
      <c r="P145" s="156">
        <f t="shared" ref="P145" si="168">E145*F145</f>
        <v>79.144074816000014</v>
      </c>
      <c r="Q145" s="156">
        <f>SUM(O145:O148)</f>
        <v>5.18</v>
      </c>
      <c r="R145" s="156">
        <f t="shared" ref="R145" si="169">Q145*1.02*1.05*$R$14</f>
        <v>5.9699660580000007</v>
      </c>
    </row>
    <row r="146" spans="1:18" s="86" customFormat="1" ht="12.75" customHeight="1" x14ac:dyDescent="0.2">
      <c r="A146" s="160"/>
      <c r="B146" s="212"/>
      <c r="C146" s="162"/>
      <c r="D146" s="173"/>
      <c r="E146" s="167"/>
      <c r="F146" s="164"/>
      <c r="G146" s="184"/>
      <c r="H146" s="157"/>
      <c r="I146" s="211"/>
      <c r="J146" s="157"/>
      <c r="K146" s="87"/>
      <c r="L146" s="87"/>
      <c r="M146" s="71"/>
      <c r="N146" s="116"/>
      <c r="O146" s="90">
        <f t="shared" si="131"/>
        <v>0</v>
      </c>
      <c r="P146" s="157"/>
      <c r="Q146" s="157"/>
      <c r="R146" s="157"/>
    </row>
    <row r="147" spans="1:18" s="86" customFormat="1" ht="12.75" customHeight="1" x14ac:dyDescent="0.2">
      <c r="A147" s="160"/>
      <c r="B147" s="212"/>
      <c r="C147" s="162"/>
      <c r="D147" s="173"/>
      <c r="E147" s="167"/>
      <c r="F147" s="164"/>
      <c r="G147" s="184"/>
      <c r="H147" s="157"/>
      <c r="I147" s="211"/>
      <c r="J147" s="157"/>
      <c r="K147" s="88" t="s">
        <v>178</v>
      </c>
      <c r="L147" s="88" t="s">
        <v>72</v>
      </c>
      <c r="M147" s="88">
        <v>2</v>
      </c>
      <c r="N147" s="116">
        <v>1.34</v>
      </c>
      <c r="O147" s="90">
        <f t="shared" si="131"/>
        <v>2.68</v>
      </c>
      <c r="P147" s="157"/>
      <c r="Q147" s="157"/>
      <c r="R147" s="157"/>
    </row>
    <row r="148" spans="1:18" s="86" customFormat="1" ht="12.75" customHeight="1" x14ac:dyDescent="0.2">
      <c r="A148" s="161"/>
      <c r="B148" s="212"/>
      <c r="C148" s="162"/>
      <c r="D148" s="173"/>
      <c r="E148" s="168"/>
      <c r="F148" s="165"/>
      <c r="G148" s="184"/>
      <c r="H148" s="158"/>
      <c r="I148" s="211"/>
      <c r="J148" s="158"/>
      <c r="K148" s="87"/>
      <c r="L148" s="87"/>
      <c r="M148" s="87"/>
      <c r="N148" s="116"/>
      <c r="O148" s="90">
        <f t="shared" si="131"/>
        <v>0</v>
      </c>
      <c r="P148" s="158"/>
      <c r="Q148" s="158"/>
      <c r="R148" s="158"/>
    </row>
    <row r="149" spans="1:18" s="86" customFormat="1" ht="12.75" customHeight="1" x14ac:dyDescent="0.2">
      <c r="A149" s="159">
        <v>19</v>
      </c>
      <c r="B149" s="162" t="s">
        <v>94</v>
      </c>
      <c r="C149" s="162" t="s">
        <v>179</v>
      </c>
      <c r="D149" s="186" t="s">
        <v>78</v>
      </c>
      <c r="E149" s="174">
        <v>7.1</v>
      </c>
      <c r="F149" s="163">
        <f t="shared" ref="F149" si="170">H149+J149+R149</f>
        <v>25.355068200000002</v>
      </c>
      <c r="G149" s="184"/>
      <c r="H149" s="156">
        <f t="shared" ref="H149" si="171">G149*$P$8/1000</f>
        <v>0</v>
      </c>
      <c r="I149" s="211"/>
      <c r="J149" s="156">
        <f t="shared" ref="J149" si="172">I149*$P$9/1000</f>
        <v>0</v>
      </c>
      <c r="K149" s="118" t="s">
        <v>104</v>
      </c>
      <c r="L149" s="88" t="s">
        <v>78</v>
      </c>
      <c r="M149" s="87">
        <v>1</v>
      </c>
      <c r="N149" s="118">
        <v>22</v>
      </c>
      <c r="O149" s="90">
        <f t="shared" ref="O149:O156" si="173">M149*N149</f>
        <v>22</v>
      </c>
      <c r="P149" s="156">
        <f t="shared" ref="P149" si="174">E149*F149</f>
        <v>180.02098422</v>
      </c>
      <c r="Q149" s="156">
        <f>SUM(O149:O152)</f>
        <v>22</v>
      </c>
      <c r="R149" s="156">
        <f t="shared" ref="R149" si="175">Q149*1.02*1.05*$R$14</f>
        <v>25.355068200000002</v>
      </c>
    </row>
    <row r="150" spans="1:18" s="86" customFormat="1" ht="12.75" customHeight="1" x14ac:dyDescent="0.2">
      <c r="A150" s="160"/>
      <c r="B150" s="162"/>
      <c r="C150" s="162"/>
      <c r="D150" s="187"/>
      <c r="E150" s="175"/>
      <c r="F150" s="164"/>
      <c r="G150" s="184"/>
      <c r="H150" s="157"/>
      <c r="I150" s="211"/>
      <c r="J150" s="157"/>
      <c r="K150" s="87"/>
      <c r="L150" s="87"/>
      <c r="M150" s="71"/>
      <c r="N150" s="118"/>
      <c r="O150" s="90">
        <f t="shared" si="173"/>
        <v>0</v>
      </c>
      <c r="P150" s="157"/>
      <c r="Q150" s="157"/>
      <c r="R150" s="157"/>
    </row>
    <row r="151" spans="1:18" s="86" customFormat="1" ht="12.75" customHeight="1" x14ac:dyDescent="0.2">
      <c r="A151" s="160"/>
      <c r="B151" s="162"/>
      <c r="C151" s="162"/>
      <c r="D151" s="187"/>
      <c r="E151" s="175"/>
      <c r="F151" s="164"/>
      <c r="G151" s="184"/>
      <c r="H151" s="157"/>
      <c r="I151" s="211"/>
      <c r="J151" s="157"/>
      <c r="K151" s="88"/>
      <c r="L151" s="88"/>
      <c r="M151" s="88"/>
      <c r="N151" s="118"/>
      <c r="O151" s="90">
        <f t="shared" si="173"/>
        <v>0</v>
      </c>
      <c r="P151" s="157"/>
      <c r="Q151" s="157"/>
      <c r="R151" s="157"/>
    </row>
    <row r="152" spans="1:18" s="86" customFormat="1" ht="12.75" customHeight="1" x14ac:dyDescent="0.2">
      <c r="A152" s="161"/>
      <c r="B152" s="162"/>
      <c r="C152" s="162"/>
      <c r="D152" s="188"/>
      <c r="E152" s="176"/>
      <c r="F152" s="165"/>
      <c r="G152" s="184"/>
      <c r="H152" s="158"/>
      <c r="I152" s="211"/>
      <c r="J152" s="158"/>
      <c r="K152" s="87"/>
      <c r="L152" s="87"/>
      <c r="M152" s="87"/>
      <c r="N152" s="118"/>
      <c r="O152" s="90">
        <f t="shared" si="173"/>
        <v>0</v>
      </c>
      <c r="P152" s="158"/>
      <c r="Q152" s="158"/>
      <c r="R152" s="158"/>
    </row>
    <row r="153" spans="1:18" s="86" customFormat="1" ht="12.75" customHeight="1" x14ac:dyDescent="0.2">
      <c r="A153" s="159">
        <v>20</v>
      </c>
      <c r="B153" s="185" t="s">
        <v>100</v>
      </c>
      <c r="C153" s="185" t="s">
        <v>344</v>
      </c>
      <c r="D153" s="190" t="s">
        <v>87</v>
      </c>
      <c r="E153" s="174">
        <v>9.4</v>
      </c>
      <c r="F153" s="163">
        <f t="shared" ref="F153" si="176">H153+J153+R153</f>
        <v>0.94425794930670004</v>
      </c>
      <c r="G153" s="211">
        <v>0.38400000000000001</v>
      </c>
      <c r="H153" s="156">
        <f t="shared" ref="H153" si="177">G153*$P$8/1000</f>
        <v>0.65917823999999992</v>
      </c>
      <c r="I153" s="184"/>
      <c r="J153" s="156">
        <f t="shared" ref="J153" si="178">I153*$P$9/1000</f>
        <v>0</v>
      </c>
      <c r="K153" s="88" t="s">
        <v>101</v>
      </c>
      <c r="L153" s="88" t="s">
        <v>75</v>
      </c>
      <c r="M153" s="88">
        <v>0.24399999999999999</v>
      </c>
      <c r="N153" s="141">
        <v>0.91600000000000004</v>
      </c>
      <c r="O153" s="90">
        <f t="shared" si="173"/>
        <v>0.22350400000000001</v>
      </c>
      <c r="P153" s="156">
        <f t="shared" ref="P153" si="179">E153*F153</f>
        <v>8.8760247234829812</v>
      </c>
      <c r="Q153" s="156">
        <f>SUM(O153:O156)</f>
        <v>0.24735700000000002</v>
      </c>
      <c r="R153" s="156">
        <f t="shared" ref="R153" si="180">Q153*1.02*1.05*$R$14</f>
        <v>0.28507970930670007</v>
      </c>
    </row>
    <row r="154" spans="1:18" s="86" customFormat="1" ht="12.75" customHeight="1" x14ac:dyDescent="0.2">
      <c r="A154" s="160"/>
      <c r="B154" s="185"/>
      <c r="C154" s="185"/>
      <c r="D154" s="190"/>
      <c r="E154" s="175"/>
      <c r="F154" s="164"/>
      <c r="G154" s="211"/>
      <c r="H154" s="157"/>
      <c r="I154" s="184"/>
      <c r="J154" s="157"/>
      <c r="K154" s="88" t="s">
        <v>102</v>
      </c>
      <c r="L154" s="88" t="s">
        <v>75</v>
      </c>
      <c r="M154" s="88">
        <v>2E-3</v>
      </c>
      <c r="N154" s="141">
        <v>1.167</v>
      </c>
      <c r="O154" s="90">
        <f t="shared" si="173"/>
        <v>2.3340000000000001E-3</v>
      </c>
      <c r="P154" s="157"/>
      <c r="Q154" s="157"/>
      <c r="R154" s="157"/>
    </row>
    <row r="155" spans="1:18" s="86" customFormat="1" ht="12.75" customHeight="1" x14ac:dyDescent="0.2">
      <c r="A155" s="160"/>
      <c r="B155" s="185"/>
      <c r="C155" s="185"/>
      <c r="D155" s="190"/>
      <c r="E155" s="175"/>
      <c r="F155" s="164"/>
      <c r="G155" s="211"/>
      <c r="H155" s="157"/>
      <c r="I155" s="184"/>
      <c r="J155" s="157"/>
      <c r="K155" s="88" t="s">
        <v>103</v>
      </c>
      <c r="L155" s="88" t="s">
        <v>75</v>
      </c>
      <c r="M155" s="88">
        <v>2.7E-2</v>
      </c>
      <c r="N155" s="141">
        <v>0.79700000000000004</v>
      </c>
      <c r="O155" s="90">
        <f t="shared" si="173"/>
        <v>2.1519E-2</v>
      </c>
      <c r="P155" s="157"/>
      <c r="Q155" s="157"/>
      <c r="R155" s="157"/>
    </row>
    <row r="156" spans="1:18" s="86" customFormat="1" ht="12.75" customHeight="1" x14ac:dyDescent="0.2">
      <c r="A156" s="161"/>
      <c r="B156" s="185"/>
      <c r="C156" s="185"/>
      <c r="D156" s="190"/>
      <c r="E156" s="176"/>
      <c r="F156" s="165"/>
      <c r="G156" s="211"/>
      <c r="H156" s="158"/>
      <c r="I156" s="184"/>
      <c r="J156" s="158"/>
      <c r="K156" s="87"/>
      <c r="L156" s="87"/>
      <c r="M156" s="87"/>
      <c r="N156" s="136"/>
      <c r="O156" s="90">
        <f t="shared" si="173"/>
        <v>0</v>
      </c>
      <c r="P156" s="158"/>
      <c r="Q156" s="158"/>
      <c r="R156" s="158"/>
    </row>
    <row r="157" spans="1:18" s="86" customFormat="1" ht="12.75" customHeight="1" x14ac:dyDescent="0.2">
      <c r="A157" s="159">
        <v>21</v>
      </c>
      <c r="B157" s="212" t="s">
        <v>181</v>
      </c>
      <c r="C157" s="162" t="s">
        <v>182</v>
      </c>
      <c r="D157" s="213" t="s">
        <v>150</v>
      </c>
      <c r="E157" s="174">
        <v>1.89</v>
      </c>
      <c r="F157" s="163">
        <f t="shared" ref="F157" si="181">H157+J157+R157</f>
        <v>43.173288196167405</v>
      </c>
      <c r="G157" s="184">
        <v>0.51</v>
      </c>
      <c r="H157" s="156">
        <f t="shared" ref="H157" si="182">G157*$P$8/1000</f>
        <v>0.87547109999999995</v>
      </c>
      <c r="I157" s="184">
        <v>0.28999999999999998</v>
      </c>
      <c r="J157" s="156">
        <f t="shared" ref="J157" si="183">I157*$P$9/1000</f>
        <v>0.79137809999999986</v>
      </c>
      <c r="K157" s="118" t="s">
        <v>183</v>
      </c>
      <c r="L157" s="88" t="s">
        <v>62</v>
      </c>
      <c r="M157" s="88">
        <v>1</v>
      </c>
      <c r="N157" s="119">
        <v>35.200000000000003</v>
      </c>
      <c r="O157" s="90">
        <f t="shared" ref="O157:O212" si="184">M157*N157</f>
        <v>35.200000000000003</v>
      </c>
      <c r="P157" s="156">
        <f t="shared" ref="P157" si="185">E157*F157</f>
        <v>81.597514690756398</v>
      </c>
      <c r="Q157" s="156">
        <f>SUM(O157:O160)</f>
        <v>36.014166900000006</v>
      </c>
      <c r="R157" s="156">
        <f t="shared" ref="R157" si="186">Q157*1.02*1.05*$R$14</f>
        <v>41.506438996167404</v>
      </c>
    </row>
    <row r="158" spans="1:18" s="86" customFormat="1" ht="12.75" customHeight="1" x14ac:dyDescent="0.2">
      <c r="A158" s="160"/>
      <c r="B158" s="212"/>
      <c r="C158" s="162"/>
      <c r="D158" s="214"/>
      <c r="E158" s="175"/>
      <c r="F158" s="164"/>
      <c r="G158" s="184"/>
      <c r="H158" s="157"/>
      <c r="I158" s="184"/>
      <c r="J158" s="157"/>
      <c r="K158" s="77" t="s">
        <v>113</v>
      </c>
      <c r="L158" s="88" t="s">
        <v>79</v>
      </c>
      <c r="M158" s="88">
        <v>6.9999999999999999E-4</v>
      </c>
      <c r="N158" s="119">
        <v>141.667</v>
      </c>
      <c r="O158" s="90">
        <f t="shared" si="184"/>
        <v>9.9166900000000002E-2</v>
      </c>
      <c r="P158" s="157"/>
      <c r="Q158" s="157"/>
      <c r="R158" s="157"/>
    </row>
    <row r="159" spans="1:18" s="86" customFormat="1" ht="12.75" customHeight="1" x14ac:dyDescent="0.2">
      <c r="A159" s="160"/>
      <c r="B159" s="212"/>
      <c r="C159" s="162"/>
      <c r="D159" s="214"/>
      <c r="E159" s="175"/>
      <c r="F159" s="164"/>
      <c r="G159" s="184"/>
      <c r="H159" s="157"/>
      <c r="I159" s="184"/>
      <c r="J159" s="157"/>
      <c r="K159" s="77" t="s">
        <v>184</v>
      </c>
      <c r="L159" s="88" t="s">
        <v>62</v>
      </c>
      <c r="M159" s="60">
        <v>0.65</v>
      </c>
      <c r="N159" s="119">
        <v>1.1000000000000001</v>
      </c>
      <c r="O159" s="90">
        <f t="shared" si="184"/>
        <v>0.71500000000000008</v>
      </c>
      <c r="P159" s="157"/>
      <c r="Q159" s="157"/>
      <c r="R159" s="157"/>
    </row>
    <row r="160" spans="1:18" s="86" customFormat="1" ht="12.75" customHeight="1" x14ac:dyDescent="0.2">
      <c r="A160" s="161"/>
      <c r="B160" s="212"/>
      <c r="C160" s="162"/>
      <c r="D160" s="215"/>
      <c r="E160" s="176"/>
      <c r="F160" s="165"/>
      <c r="G160" s="184"/>
      <c r="H160" s="158"/>
      <c r="I160" s="184"/>
      <c r="J160" s="158"/>
      <c r="K160" s="87"/>
      <c r="L160" s="87"/>
      <c r="M160" s="87"/>
      <c r="N160" s="118"/>
      <c r="O160" s="90">
        <f t="shared" si="184"/>
        <v>0</v>
      </c>
      <c r="P160" s="158"/>
      <c r="Q160" s="158"/>
      <c r="R160" s="158"/>
    </row>
    <row r="161" spans="1:18" s="86" customFormat="1" ht="12.75" customHeight="1" x14ac:dyDescent="0.25">
      <c r="A161" s="159">
        <v>22</v>
      </c>
      <c r="B161" s="162" t="s">
        <v>185</v>
      </c>
      <c r="C161" s="162" t="s">
        <v>186</v>
      </c>
      <c r="D161" s="213" t="s">
        <v>150</v>
      </c>
      <c r="E161" s="174">
        <v>1.2</v>
      </c>
      <c r="F161" s="163">
        <f>H161+J161+R161</f>
        <v>20.9666422938</v>
      </c>
      <c r="G161" s="191">
        <v>10.65</v>
      </c>
      <c r="H161" s="156">
        <f t="shared" ref="H161" si="187">G161*$P$8/1000</f>
        <v>18.281896499999998</v>
      </c>
      <c r="I161" s="192">
        <v>0.14000000000000001</v>
      </c>
      <c r="J161" s="156">
        <f t="shared" ref="J161" si="188">I161*$P$9/1000</f>
        <v>0.38204460000000001</v>
      </c>
      <c r="K161" s="64" t="s">
        <v>187</v>
      </c>
      <c r="L161" s="64" t="s">
        <v>92</v>
      </c>
      <c r="M161" s="64">
        <v>0.2</v>
      </c>
      <c r="N161" s="60">
        <v>4.79</v>
      </c>
      <c r="O161" s="90">
        <f t="shared" si="184"/>
        <v>0.95800000000000007</v>
      </c>
      <c r="P161" s="156">
        <f t="shared" ref="P161" si="189">E161*F161</f>
        <v>25.15997075256</v>
      </c>
      <c r="Q161" s="156">
        <f>SUM(O161:O164)</f>
        <v>1.9980000000000002</v>
      </c>
      <c r="R161" s="156">
        <f t="shared" ref="R161" si="190">Q161*1.02*1.05*$R$14</f>
        <v>2.3027011938000008</v>
      </c>
    </row>
    <row r="162" spans="1:18" s="86" customFormat="1" ht="12.75" customHeight="1" x14ac:dyDescent="0.2">
      <c r="A162" s="160"/>
      <c r="B162" s="162"/>
      <c r="C162" s="162"/>
      <c r="D162" s="214"/>
      <c r="E162" s="175"/>
      <c r="F162" s="164"/>
      <c r="G162" s="191"/>
      <c r="H162" s="157"/>
      <c r="I162" s="192"/>
      <c r="J162" s="157"/>
      <c r="K162" s="64"/>
      <c r="L162" s="64"/>
      <c r="M162" s="64"/>
      <c r="N162" s="136"/>
      <c r="O162" s="90">
        <f t="shared" si="184"/>
        <v>0</v>
      </c>
      <c r="P162" s="157"/>
      <c r="Q162" s="157"/>
      <c r="R162" s="157"/>
    </row>
    <row r="163" spans="1:18" s="86" customFormat="1" ht="12.75" customHeight="1" x14ac:dyDescent="0.25">
      <c r="A163" s="160"/>
      <c r="B163" s="162"/>
      <c r="C163" s="162"/>
      <c r="D163" s="214"/>
      <c r="E163" s="175"/>
      <c r="F163" s="164"/>
      <c r="G163" s="191"/>
      <c r="H163" s="157"/>
      <c r="I163" s="192"/>
      <c r="J163" s="157"/>
      <c r="K163" s="64" t="s">
        <v>95</v>
      </c>
      <c r="L163" s="64" t="s">
        <v>92</v>
      </c>
      <c r="M163" s="125">
        <v>0.04</v>
      </c>
      <c r="N163" s="73">
        <v>26</v>
      </c>
      <c r="O163" s="90">
        <f t="shared" si="184"/>
        <v>1.04</v>
      </c>
      <c r="P163" s="157"/>
      <c r="Q163" s="157"/>
      <c r="R163" s="157"/>
    </row>
    <row r="164" spans="1:18" s="86" customFormat="1" ht="12.75" customHeight="1" x14ac:dyDescent="0.2">
      <c r="A164" s="161"/>
      <c r="B164" s="162"/>
      <c r="C164" s="162"/>
      <c r="D164" s="215"/>
      <c r="E164" s="176"/>
      <c r="F164" s="165"/>
      <c r="G164" s="191"/>
      <c r="H164" s="158"/>
      <c r="I164" s="192"/>
      <c r="J164" s="158"/>
      <c r="K164" s="88"/>
      <c r="L164" s="88"/>
      <c r="M164" s="88"/>
      <c r="N164" s="137"/>
      <c r="O164" s="90">
        <f t="shared" si="184"/>
        <v>0</v>
      </c>
      <c r="P164" s="158"/>
      <c r="Q164" s="158"/>
      <c r="R164" s="158"/>
    </row>
    <row r="165" spans="1:18" s="86" customFormat="1" ht="12.75" customHeight="1" x14ac:dyDescent="0.2">
      <c r="A165" s="159"/>
      <c r="B165" s="199"/>
      <c r="C165" s="202" t="s">
        <v>283</v>
      </c>
      <c r="D165" s="159"/>
      <c r="E165" s="166"/>
      <c r="F165" s="163">
        <f t="shared" ref="F165" si="191">H165+J165+R165</f>
        <v>0</v>
      </c>
      <c r="G165" s="205"/>
      <c r="H165" s="156">
        <f t="shared" ref="H165" si="192">G165*$P$8/1000</f>
        <v>0</v>
      </c>
      <c r="I165" s="208"/>
      <c r="J165" s="156">
        <f t="shared" ref="J165" si="193">I165*$P$9/1000</f>
        <v>0</v>
      </c>
      <c r="K165" s="87"/>
      <c r="L165" s="136"/>
      <c r="M165" s="87"/>
      <c r="N165" s="136"/>
      <c r="O165" s="90">
        <f t="shared" si="184"/>
        <v>0</v>
      </c>
      <c r="P165" s="156">
        <f t="shared" ref="P165" si="194">E165*F165</f>
        <v>0</v>
      </c>
      <c r="Q165" s="156">
        <f t="shared" ref="Q165" si="195">SUM(O165:O168)</f>
        <v>0</v>
      </c>
      <c r="R165" s="156">
        <f t="shared" ref="R165" si="196">Q165*1.02*1.05*$R$14</f>
        <v>0</v>
      </c>
    </row>
    <row r="166" spans="1:18" s="86" customFormat="1" ht="12.75" customHeight="1" x14ac:dyDescent="0.2">
      <c r="A166" s="160"/>
      <c r="B166" s="200"/>
      <c r="C166" s="203"/>
      <c r="D166" s="160"/>
      <c r="E166" s="167"/>
      <c r="F166" s="164"/>
      <c r="G166" s="206"/>
      <c r="H166" s="157"/>
      <c r="I166" s="209"/>
      <c r="J166" s="157"/>
      <c r="K166" s="64"/>
      <c r="L166" s="64"/>
      <c r="M166" s="64"/>
      <c r="N166" s="138"/>
      <c r="O166" s="90">
        <f t="shared" si="184"/>
        <v>0</v>
      </c>
      <c r="P166" s="157"/>
      <c r="Q166" s="157"/>
      <c r="R166" s="157"/>
    </row>
    <row r="167" spans="1:18" s="86" customFormat="1" ht="12.75" customHeight="1" x14ac:dyDescent="0.2">
      <c r="A167" s="160"/>
      <c r="B167" s="200"/>
      <c r="C167" s="203"/>
      <c r="D167" s="160"/>
      <c r="E167" s="167"/>
      <c r="F167" s="164"/>
      <c r="G167" s="206"/>
      <c r="H167" s="157"/>
      <c r="I167" s="209"/>
      <c r="J167" s="157"/>
      <c r="K167" s="64"/>
      <c r="L167" s="64"/>
      <c r="M167" s="64"/>
      <c r="N167" s="138"/>
      <c r="O167" s="90">
        <f t="shared" si="184"/>
        <v>0</v>
      </c>
      <c r="P167" s="157"/>
      <c r="Q167" s="157"/>
      <c r="R167" s="157"/>
    </row>
    <row r="168" spans="1:18" s="86" customFormat="1" ht="12.75" customHeight="1" x14ac:dyDescent="0.2">
      <c r="A168" s="161"/>
      <c r="B168" s="201"/>
      <c r="C168" s="204"/>
      <c r="D168" s="161"/>
      <c r="E168" s="168"/>
      <c r="F168" s="165"/>
      <c r="G168" s="207"/>
      <c r="H168" s="158"/>
      <c r="I168" s="210"/>
      <c r="J168" s="158"/>
      <c r="K168" s="92"/>
      <c r="L168" s="92"/>
      <c r="M168" s="92"/>
      <c r="N168" s="139"/>
      <c r="O168" s="90">
        <f t="shared" si="184"/>
        <v>0</v>
      </c>
      <c r="P168" s="158"/>
      <c r="Q168" s="158"/>
      <c r="R168" s="158"/>
    </row>
    <row r="169" spans="1:18" s="86" customFormat="1" ht="12.75" customHeight="1" x14ac:dyDescent="0.2">
      <c r="A169" s="159">
        <v>1</v>
      </c>
      <c r="B169" s="189" t="s">
        <v>284</v>
      </c>
      <c r="C169" s="162" t="s">
        <v>285</v>
      </c>
      <c r="D169" s="190" t="s">
        <v>286</v>
      </c>
      <c r="E169" s="174">
        <v>37.6</v>
      </c>
      <c r="F169" s="163">
        <f>H169+J169+R169</f>
        <v>0.59288589999999997</v>
      </c>
      <c r="G169" s="191">
        <v>0.25</v>
      </c>
      <c r="H169" s="156">
        <f t="shared" ref="H169" si="197">G169*$P$8/1000</f>
        <v>0.42915249999999999</v>
      </c>
      <c r="I169" s="192">
        <v>0.06</v>
      </c>
      <c r="J169" s="156">
        <f t="shared" ref="J169" si="198">I169*$P$9/1000</f>
        <v>0.1637334</v>
      </c>
      <c r="K169" s="64"/>
      <c r="L169" s="64"/>
      <c r="M169" s="64"/>
      <c r="N169" s="60"/>
      <c r="O169" s="90">
        <f t="shared" si="184"/>
        <v>0</v>
      </c>
      <c r="P169" s="156">
        <f t="shared" ref="P169" si="199">E169*F169</f>
        <v>22.292509840000001</v>
      </c>
      <c r="Q169" s="156">
        <f>SUM(O169:O172)</f>
        <v>0</v>
      </c>
      <c r="R169" s="156">
        <f t="shared" ref="R169" si="200">Q169*1.02*1.05*$R$14</f>
        <v>0</v>
      </c>
    </row>
    <row r="170" spans="1:18" s="86" customFormat="1" ht="12.75" customHeight="1" x14ac:dyDescent="0.2">
      <c r="A170" s="160"/>
      <c r="B170" s="189"/>
      <c r="C170" s="162"/>
      <c r="D170" s="190"/>
      <c r="E170" s="175"/>
      <c r="F170" s="164"/>
      <c r="G170" s="191"/>
      <c r="H170" s="157"/>
      <c r="I170" s="192"/>
      <c r="J170" s="157"/>
      <c r="K170" s="64"/>
      <c r="L170" s="64"/>
      <c r="M170" s="64"/>
      <c r="N170" s="136"/>
      <c r="O170" s="90">
        <f t="shared" si="184"/>
        <v>0</v>
      </c>
      <c r="P170" s="157"/>
      <c r="Q170" s="157"/>
      <c r="R170" s="157"/>
    </row>
    <row r="171" spans="1:18" s="86" customFormat="1" ht="12.75" customHeight="1" x14ac:dyDescent="0.2">
      <c r="A171" s="160"/>
      <c r="B171" s="189"/>
      <c r="C171" s="162"/>
      <c r="D171" s="190"/>
      <c r="E171" s="175"/>
      <c r="F171" s="164"/>
      <c r="G171" s="191"/>
      <c r="H171" s="157"/>
      <c r="I171" s="192"/>
      <c r="J171" s="157"/>
      <c r="K171" s="64"/>
      <c r="L171" s="64"/>
      <c r="M171" s="125"/>
      <c r="N171" s="73"/>
      <c r="O171" s="90">
        <f t="shared" si="184"/>
        <v>0</v>
      </c>
      <c r="P171" s="157"/>
      <c r="Q171" s="157"/>
      <c r="R171" s="157"/>
    </row>
    <row r="172" spans="1:18" s="86" customFormat="1" ht="12.75" customHeight="1" x14ac:dyDescent="0.2">
      <c r="A172" s="161"/>
      <c r="B172" s="189"/>
      <c r="C172" s="162"/>
      <c r="D172" s="190"/>
      <c r="E172" s="176"/>
      <c r="F172" s="165"/>
      <c r="G172" s="191"/>
      <c r="H172" s="158"/>
      <c r="I172" s="192"/>
      <c r="J172" s="158"/>
      <c r="K172" s="88"/>
      <c r="L172" s="88"/>
      <c r="M172" s="88"/>
      <c r="N172" s="137"/>
      <c r="O172" s="90">
        <f t="shared" si="184"/>
        <v>0</v>
      </c>
      <c r="P172" s="158"/>
      <c r="Q172" s="158"/>
      <c r="R172" s="158"/>
    </row>
    <row r="173" spans="1:18" s="86" customFormat="1" ht="12.75" customHeight="1" x14ac:dyDescent="0.2">
      <c r="A173" s="159">
        <v>2</v>
      </c>
      <c r="B173" s="189" t="s">
        <v>94</v>
      </c>
      <c r="C173" s="162" t="s">
        <v>287</v>
      </c>
      <c r="D173" s="185" t="s">
        <v>288</v>
      </c>
      <c r="E173" s="166">
        <v>114</v>
      </c>
      <c r="F173" s="163">
        <f>H173+J173+R173</f>
        <v>4.5719797977000001</v>
      </c>
      <c r="G173" s="191"/>
      <c r="H173" s="156">
        <f t="shared" ref="H173" si="201">G173*$P$8/1000</f>
        <v>0</v>
      </c>
      <c r="I173" s="192"/>
      <c r="J173" s="156">
        <f t="shared" ref="J173" si="202">I173*$P$9/1000</f>
        <v>0</v>
      </c>
      <c r="K173" s="88" t="s">
        <v>289</v>
      </c>
      <c r="L173" s="88" t="s">
        <v>290</v>
      </c>
      <c r="M173" s="88">
        <v>1</v>
      </c>
      <c r="N173" s="137">
        <v>3.9670000000000001</v>
      </c>
      <c r="O173" s="90">
        <f t="shared" si="184"/>
        <v>3.9670000000000001</v>
      </c>
      <c r="P173" s="156">
        <f t="shared" ref="P173" si="203">E173*F173</f>
        <v>521.20569693779998</v>
      </c>
      <c r="Q173" s="156">
        <f>SUM(O173:O176)</f>
        <v>3.9670000000000001</v>
      </c>
      <c r="R173" s="156">
        <f t="shared" ref="R173" si="204">Q173*1.02*1.05*$R$14</f>
        <v>4.5719797977000001</v>
      </c>
    </row>
    <row r="174" spans="1:18" s="86" customFormat="1" ht="12.75" customHeight="1" x14ac:dyDescent="0.2">
      <c r="A174" s="160"/>
      <c r="B174" s="189"/>
      <c r="C174" s="162"/>
      <c r="D174" s="190"/>
      <c r="E174" s="167"/>
      <c r="F174" s="164"/>
      <c r="G174" s="191"/>
      <c r="H174" s="157"/>
      <c r="I174" s="192"/>
      <c r="J174" s="157"/>
      <c r="K174" s="64"/>
      <c r="L174" s="64"/>
      <c r="M174" s="64"/>
      <c r="N174" s="136"/>
      <c r="O174" s="90">
        <f t="shared" si="184"/>
        <v>0</v>
      </c>
      <c r="P174" s="157"/>
      <c r="Q174" s="157"/>
      <c r="R174" s="157"/>
    </row>
    <row r="175" spans="1:18" s="86" customFormat="1" ht="12.75" customHeight="1" x14ac:dyDescent="0.2">
      <c r="A175" s="160"/>
      <c r="B175" s="189"/>
      <c r="C175" s="162"/>
      <c r="D175" s="190"/>
      <c r="E175" s="167"/>
      <c r="F175" s="164"/>
      <c r="G175" s="191"/>
      <c r="H175" s="157"/>
      <c r="I175" s="192"/>
      <c r="J175" s="157"/>
      <c r="K175" s="64"/>
      <c r="L175" s="64"/>
      <c r="M175" s="125"/>
      <c r="N175" s="73"/>
      <c r="O175" s="90">
        <f t="shared" si="184"/>
        <v>0</v>
      </c>
      <c r="P175" s="157"/>
      <c r="Q175" s="157"/>
      <c r="R175" s="157"/>
    </row>
    <row r="176" spans="1:18" s="86" customFormat="1" ht="12.75" customHeight="1" x14ac:dyDescent="0.2">
      <c r="A176" s="161"/>
      <c r="B176" s="189"/>
      <c r="C176" s="162"/>
      <c r="D176" s="190"/>
      <c r="E176" s="168"/>
      <c r="F176" s="165"/>
      <c r="G176" s="191"/>
      <c r="H176" s="158"/>
      <c r="I176" s="192"/>
      <c r="J176" s="158"/>
      <c r="K176" s="88"/>
      <c r="L176" s="88"/>
      <c r="M176" s="88"/>
      <c r="N176" s="137"/>
      <c r="O176" s="90">
        <f t="shared" si="184"/>
        <v>0</v>
      </c>
      <c r="P176" s="158"/>
      <c r="Q176" s="158"/>
      <c r="R176" s="158"/>
    </row>
    <row r="177" spans="1:18" s="86" customFormat="1" ht="12.75" customHeight="1" x14ac:dyDescent="0.2">
      <c r="A177" s="159">
        <v>3</v>
      </c>
      <c r="B177" s="186" t="s">
        <v>291</v>
      </c>
      <c r="C177" s="280" t="s">
        <v>292</v>
      </c>
      <c r="D177" s="190" t="s">
        <v>78</v>
      </c>
      <c r="E177" s="174">
        <v>140</v>
      </c>
      <c r="F177" s="163">
        <f>H177+J177+R177</f>
        <v>2.8324604893019996</v>
      </c>
      <c r="G177" s="191">
        <v>0.96</v>
      </c>
      <c r="H177" s="156">
        <f t="shared" ref="H177" si="205">G177*$P$8/1000</f>
        <v>1.6479455999999997</v>
      </c>
      <c r="I177" s="192">
        <v>0.02</v>
      </c>
      <c r="J177" s="156">
        <f t="shared" ref="J177" si="206">I177*$P$9/1000</f>
        <v>5.4577799999999996E-2</v>
      </c>
      <c r="K177" s="88" t="s">
        <v>97</v>
      </c>
      <c r="L177" s="88" t="s">
        <v>78</v>
      </c>
      <c r="M177" s="88">
        <v>0.94</v>
      </c>
      <c r="N177" s="139">
        <v>1.0429999999999999</v>
      </c>
      <c r="O177" s="90">
        <f t="shared" si="184"/>
        <v>0.98041999999999985</v>
      </c>
      <c r="P177" s="156">
        <f t="shared" ref="P177" si="207">E177*F177</f>
        <v>396.54446850227993</v>
      </c>
      <c r="Q177" s="156">
        <f>SUM(O177:O180)</f>
        <v>0.98041999999999985</v>
      </c>
      <c r="R177" s="156">
        <f t="shared" ref="R177" si="208">Q177*1.02*1.05*$R$14</f>
        <v>1.129937089302</v>
      </c>
    </row>
    <row r="178" spans="1:18" s="86" customFormat="1" ht="12.75" customHeight="1" x14ac:dyDescent="0.2">
      <c r="A178" s="160"/>
      <c r="B178" s="187"/>
      <c r="C178" s="280"/>
      <c r="D178" s="190"/>
      <c r="E178" s="175"/>
      <c r="F178" s="164"/>
      <c r="G178" s="191"/>
      <c r="H178" s="157"/>
      <c r="I178" s="192"/>
      <c r="J178" s="157"/>
      <c r="K178" s="64"/>
      <c r="L178" s="64"/>
      <c r="M178" s="64"/>
      <c r="N178" s="136"/>
      <c r="O178" s="90">
        <f t="shared" si="184"/>
        <v>0</v>
      </c>
      <c r="P178" s="157"/>
      <c r="Q178" s="157"/>
      <c r="R178" s="157"/>
    </row>
    <row r="179" spans="1:18" s="86" customFormat="1" ht="12.75" customHeight="1" x14ac:dyDescent="0.2">
      <c r="A179" s="160"/>
      <c r="B179" s="187"/>
      <c r="C179" s="280"/>
      <c r="D179" s="190"/>
      <c r="E179" s="175"/>
      <c r="F179" s="164"/>
      <c r="G179" s="191"/>
      <c r="H179" s="157"/>
      <c r="I179" s="192"/>
      <c r="J179" s="157"/>
      <c r="K179" s="64"/>
      <c r="L179" s="64"/>
      <c r="M179" s="125"/>
      <c r="N179" s="73"/>
      <c r="O179" s="90">
        <f t="shared" si="184"/>
        <v>0</v>
      </c>
      <c r="P179" s="157"/>
      <c r="Q179" s="157"/>
      <c r="R179" s="157"/>
    </row>
    <row r="180" spans="1:18" s="86" customFormat="1" ht="12.75" customHeight="1" x14ac:dyDescent="0.2">
      <c r="A180" s="161"/>
      <c r="B180" s="188"/>
      <c r="C180" s="280"/>
      <c r="D180" s="190"/>
      <c r="E180" s="176"/>
      <c r="F180" s="165"/>
      <c r="G180" s="191"/>
      <c r="H180" s="158"/>
      <c r="I180" s="192"/>
      <c r="J180" s="158"/>
      <c r="K180" s="88"/>
      <c r="L180" s="88"/>
      <c r="M180" s="88"/>
      <c r="N180" s="137"/>
      <c r="O180" s="90">
        <f t="shared" si="184"/>
        <v>0</v>
      </c>
      <c r="P180" s="158"/>
      <c r="Q180" s="158"/>
      <c r="R180" s="158"/>
    </row>
    <row r="181" spans="1:18" s="86" customFormat="1" ht="12.75" customHeight="1" x14ac:dyDescent="0.2">
      <c r="A181" s="159">
        <v>4</v>
      </c>
      <c r="B181" s="189" t="s">
        <v>94</v>
      </c>
      <c r="C181" s="189" t="s">
        <v>293</v>
      </c>
      <c r="D181" s="190" t="s">
        <v>72</v>
      </c>
      <c r="E181" s="166">
        <v>44</v>
      </c>
      <c r="F181" s="163">
        <f>H181+J181+R181</f>
        <v>0.138300372</v>
      </c>
      <c r="G181" s="191"/>
      <c r="H181" s="156">
        <f t="shared" ref="H181" si="209">G181*$P$8/1000</f>
        <v>0</v>
      </c>
      <c r="I181" s="192"/>
      <c r="J181" s="156">
        <f t="shared" ref="J181" si="210">I181*$P$9/1000</f>
        <v>0</v>
      </c>
      <c r="K181" s="88" t="s">
        <v>294</v>
      </c>
      <c r="L181" s="88" t="s">
        <v>72</v>
      </c>
      <c r="M181" s="88">
        <v>1</v>
      </c>
      <c r="N181" s="137">
        <v>0.12</v>
      </c>
      <c r="O181" s="90">
        <f t="shared" si="184"/>
        <v>0.12</v>
      </c>
      <c r="P181" s="156">
        <f t="shared" ref="P181" si="211">E181*F181</f>
        <v>6.0852163680000002</v>
      </c>
      <c r="Q181" s="156">
        <f>SUM(O181:O184)</f>
        <v>0.12</v>
      </c>
      <c r="R181" s="156">
        <f t="shared" ref="R181" si="212">Q181*1.02*1.05*$R$14</f>
        <v>0.138300372</v>
      </c>
    </row>
    <row r="182" spans="1:18" s="86" customFormat="1" ht="12.75" customHeight="1" x14ac:dyDescent="0.2">
      <c r="A182" s="160"/>
      <c r="B182" s="189"/>
      <c r="C182" s="189"/>
      <c r="D182" s="190"/>
      <c r="E182" s="167"/>
      <c r="F182" s="164"/>
      <c r="G182" s="191"/>
      <c r="H182" s="157"/>
      <c r="I182" s="192"/>
      <c r="J182" s="157"/>
      <c r="K182" s="64"/>
      <c r="L182" s="64"/>
      <c r="M182" s="64"/>
      <c r="N182" s="136"/>
      <c r="O182" s="90">
        <f t="shared" si="184"/>
        <v>0</v>
      </c>
      <c r="P182" s="157"/>
      <c r="Q182" s="157"/>
      <c r="R182" s="157"/>
    </row>
    <row r="183" spans="1:18" s="86" customFormat="1" ht="12.75" customHeight="1" x14ac:dyDescent="0.2">
      <c r="A183" s="160"/>
      <c r="B183" s="189"/>
      <c r="C183" s="189"/>
      <c r="D183" s="190"/>
      <c r="E183" s="167"/>
      <c r="F183" s="164"/>
      <c r="G183" s="191"/>
      <c r="H183" s="157"/>
      <c r="I183" s="192"/>
      <c r="J183" s="157"/>
      <c r="K183" s="64"/>
      <c r="L183" s="64"/>
      <c r="M183" s="125"/>
      <c r="N183" s="73"/>
      <c r="O183" s="90">
        <f t="shared" si="184"/>
        <v>0</v>
      </c>
      <c r="P183" s="157"/>
      <c r="Q183" s="157"/>
      <c r="R183" s="157"/>
    </row>
    <row r="184" spans="1:18" s="86" customFormat="1" ht="12.75" customHeight="1" x14ac:dyDescent="0.2">
      <c r="A184" s="161"/>
      <c r="B184" s="189"/>
      <c r="C184" s="189"/>
      <c r="D184" s="190"/>
      <c r="E184" s="168"/>
      <c r="F184" s="165"/>
      <c r="G184" s="191"/>
      <c r="H184" s="158"/>
      <c r="I184" s="192"/>
      <c r="J184" s="158"/>
      <c r="K184" s="88"/>
      <c r="L184" s="88"/>
      <c r="M184" s="88"/>
      <c r="N184" s="137"/>
      <c r="O184" s="90">
        <f t="shared" si="184"/>
        <v>0</v>
      </c>
      <c r="P184" s="158"/>
      <c r="Q184" s="158"/>
      <c r="R184" s="158"/>
    </row>
    <row r="185" spans="1:18" s="86" customFormat="1" ht="12.75" customHeight="1" x14ac:dyDescent="0.2">
      <c r="A185" s="159">
        <v>5</v>
      </c>
      <c r="B185" s="162" t="s">
        <v>295</v>
      </c>
      <c r="C185" s="162" t="s">
        <v>296</v>
      </c>
      <c r="D185" s="190" t="s">
        <v>72</v>
      </c>
      <c r="E185" s="166">
        <v>12</v>
      </c>
      <c r="F185" s="163">
        <f>H185+J185+R185</f>
        <v>3.1571818676999999</v>
      </c>
      <c r="G185" s="191">
        <v>0.72</v>
      </c>
      <c r="H185" s="156">
        <f t="shared" ref="H185" si="213">G185*$P$8/1000</f>
        <v>1.2359591999999997</v>
      </c>
      <c r="I185" s="192"/>
      <c r="J185" s="156">
        <f t="shared" ref="J185" si="214">I185*$P$9/1000</f>
        <v>0</v>
      </c>
      <c r="K185" s="87" t="s">
        <v>297</v>
      </c>
      <c r="L185" s="88" t="s">
        <v>72</v>
      </c>
      <c r="M185" s="88">
        <v>1</v>
      </c>
      <c r="N185" s="139">
        <v>1.667</v>
      </c>
      <c r="O185" s="90">
        <f t="shared" si="184"/>
        <v>1.667</v>
      </c>
      <c r="P185" s="156">
        <f t="shared" ref="P185" si="215">E185*F185</f>
        <v>37.886182412399997</v>
      </c>
      <c r="Q185" s="156">
        <f>SUM(O185:O188)</f>
        <v>1.667</v>
      </c>
      <c r="R185" s="156">
        <f t="shared" ref="R185" si="216">Q185*1.02*1.05*$R$14</f>
        <v>1.9212226677000002</v>
      </c>
    </row>
    <row r="186" spans="1:18" s="86" customFormat="1" ht="12.75" customHeight="1" x14ac:dyDescent="0.2">
      <c r="A186" s="160"/>
      <c r="B186" s="162"/>
      <c r="C186" s="162"/>
      <c r="D186" s="190"/>
      <c r="E186" s="167"/>
      <c r="F186" s="164"/>
      <c r="G186" s="191"/>
      <c r="H186" s="157"/>
      <c r="I186" s="192"/>
      <c r="J186" s="157"/>
      <c r="K186" s="64"/>
      <c r="L186" s="64"/>
      <c r="M186" s="64"/>
      <c r="N186" s="136"/>
      <c r="O186" s="90">
        <f t="shared" si="184"/>
        <v>0</v>
      </c>
      <c r="P186" s="157"/>
      <c r="Q186" s="157"/>
      <c r="R186" s="157"/>
    </row>
    <row r="187" spans="1:18" s="86" customFormat="1" ht="12.75" customHeight="1" x14ac:dyDescent="0.2">
      <c r="A187" s="160"/>
      <c r="B187" s="162"/>
      <c r="C187" s="162"/>
      <c r="D187" s="190"/>
      <c r="E187" s="167"/>
      <c r="F187" s="164"/>
      <c r="G187" s="191"/>
      <c r="H187" s="157"/>
      <c r="I187" s="192"/>
      <c r="J187" s="157"/>
      <c r="K187" s="64"/>
      <c r="L187" s="64"/>
      <c r="M187" s="125"/>
      <c r="N187" s="73"/>
      <c r="O187" s="90">
        <f t="shared" si="184"/>
        <v>0</v>
      </c>
      <c r="P187" s="157"/>
      <c r="Q187" s="157"/>
      <c r="R187" s="157"/>
    </row>
    <row r="188" spans="1:18" s="86" customFormat="1" ht="12.75" customHeight="1" x14ac:dyDescent="0.2">
      <c r="A188" s="161"/>
      <c r="B188" s="162"/>
      <c r="C188" s="162"/>
      <c r="D188" s="190"/>
      <c r="E188" s="168"/>
      <c r="F188" s="165"/>
      <c r="G188" s="191"/>
      <c r="H188" s="158"/>
      <c r="I188" s="192"/>
      <c r="J188" s="158"/>
      <c r="K188" s="88"/>
      <c r="L188" s="88"/>
      <c r="M188" s="88"/>
      <c r="N188" s="137"/>
      <c r="O188" s="90">
        <f t="shared" si="184"/>
        <v>0</v>
      </c>
      <c r="P188" s="158"/>
      <c r="Q188" s="158"/>
      <c r="R188" s="158"/>
    </row>
    <row r="189" spans="1:18" s="86" customFormat="1" ht="12.75" customHeight="1" x14ac:dyDescent="0.2">
      <c r="A189" s="159">
        <v>6</v>
      </c>
      <c r="B189" s="162" t="s">
        <v>298</v>
      </c>
      <c r="C189" s="189" t="s">
        <v>299</v>
      </c>
      <c r="D189" s="190" t="s">
        <v>72</v>
      </c>
      <c r="E189" s="166">
        <v>12</v>
      </c>
      <c r="F189" s="163">
        <f>H189+J189+R189</f>
        <v>1.9940112941000003</v>
      </c>
      <c r="G189" s="191">
        <v>0.08</v>
      </c>
      <c r="H189" s="156">
        <f t="shared" ref="H189" si="217">G189*$P$8/1000</f>
        <v>0.1373288</v>
      </c>
      <c r="I189" s="192"/>
      <c r="J189" s="156">
        <f t="shared" ref="J189" si="218">I189*$P$9/1000</f>
        <v>0</v>
      </c>
      <c r="K189" s="87" t="s">
        <v>300</v>
      </c>
      <c r="L189" s="88" t="s">
        <v>72</v>
      </c>
      <c r="M189" s="88">
        <v>1</v>
      </c>
      <c r="N189" s="139">
        <v>1.611</v>
      </c>
      <c r="O189" s="90">
        <f t="shared" si="184"/>
        <v>1.611</v>
      </c>
      <c r="P189" s="156">
        <f t="shared" ref="P189" si="219">E189*F189</f>
        <v>23.928135529200006</v>
      </c>
      <c r="Q189" s="156">
        <f>SUM(O189:O192)</f>
        <v>1.611</v>
      </c>
      <c r="R189" s="156">
        <f t="shared" ref="R189" si="220">Q189*1.02*1.05*$R$14</f>
        <v>1.8566824941000004</v>
      </c>
    </row>
    <row r="190" spans="1:18" s="86" customFormat="1" ht="12.75" customHeight="1" x14ac:dyDescent="0.2">
      <c r="A190" s="160"/>
      <c r="B190" s="162"/>
      <c r="C190" s="189"/>
      <c r="D190" s="190"/>
      <c r="E190" s="167"/>
      <c r="F190" s="164"/>
      <c r="G190" s="191"/>
      <c r="H190" s="157"/>
      <c r="I190" s="192"/>
      <c r="J190" s="157"/>
      <c r="K190" s="64"/>
      <c r="L190" s="64"/>
      <c r="M190" s="64"/>
      <c r="N190" s="136"/>
      <c r="O190" s="90">
        <f t="shared" si="184"/>
        <v>0</v>
      </c>
      <c r="P190" s="157"/>
      <c r="Q190" s="157"/>
      <c r="R190" s="157"/>
    </row>
    <row r="191" spans="1:18" s="86" customFormat="1" ht="12.75" customHeight="1" x14ac:dyDescent="0.2">
      <c r="A191" s="160"/>
      <c r="B191" s="162"/>
      <c r="C191" s="189"/>
      <c r="D191" s="190"/>
      <c r="E191" s="167"/>
      <c r="F191" s="164"/>
      <c r="G191" s="191"/>
      <c r="H191" s="157"/>
      <c r="I191" s="192"/>
      <c r="J191" s="157"/>
      <c r="K191" s="64"/>
      <c r="L191" s="64"/>
      <c r="M191" s="125"/>
      <c r="N191" s="73"/>
      <c r="O191" s="90">
        <f t="shared" si="184"/>
        <v>0</v>
      </c>
      <c r="P191" s="157"/>
      <c r="Q191" s="157"/>
      <c r="R191" s="157"/>
    </row>
    <row r="192" spans="1:18" s="86" customFormat="1" ht="12.75" customHeight="1" x14ac:dyDescent="0.2">
      <c r="A192" s="161"/>
      <c r="B192" s="162"/>
      <c r="C192" s="189"/>
      <c r="D192" s="190"/>
      <c r="E192" s="168"/>
      <c r="F192" s="165"/>
      <c r="G192" s="191"/>
      <c r="H192" s="158"/>
      <c r="I192" s="192"/>
      <c r="J192" s="158"/>
      <c r="K192" s="88"/>
      <c r="L192" s="88"/>
      <c r="M192" s="88"/>
      <c r="N192" s="137"/>
      <c r="O192" s="90">
        <f t="shared" si="184"/>
        <v>0</v>
      </c>
      <c r="P192" s="158"/>
      <c r="Q192" s="158"/>
      <c r="R192" s="158"/>
    </row>
    <row r="193" spans="1:18" s="86" customFormat="1" ht="12.75" customHeight="1" x14ac:dyDescent="0.2">
      <c r="A193" s="159">
        <v>7</v>
      </c>
      <c r="B193" s="162" t="s">
        <v>295</v>
      </c>
      <c r="C193" s="189" t="s">
        <v>301</v>
      </c>
      <c r="D193" s="190" t="s">
        <v>72</v>
      </c>
      <c r="E193" s="166">
        <v>12</v>
      </c>
      <c r="F193" s="163">
        <f>H193+J193+R193</f>
        <v>3.1249117808999998</v>
      </c>
      <c r="G193" s="191">
        <v>0.72</v>
      </c>
      <c r="H193" s="156">
        <f t="shared" ref="H193" si="221">G193*$P$8/1000</f>
        <v>1.2359591999999997</v>
      </c>
      <c r="I193" s="192"/>
      <c r="J193" s="156">
        <f t="shared" ref="J193" si="222">I193*$P$9/1000</f>
        <v>0</v>
      </c>
      <c r="K193" s="88" t="s">
        <v>302</v>
      </c>
      <c r="L193" s="88" t="s">
        <v>72</v>
      </c>
      <c r="M193" s="88">
        <v>1</v>
      </c>
      <c r="N193" s="137">
        <v>1.639</v>
      </c>
      <c r="O193" s="90">
        <f t="shared" si="184"/>
        <v>1.639</v>
      </c>
      <c r="P193" s="156">
        <f t="shared" ref="P193" si="223">E193*F193</f>
        <v>37.498941370799997</v>
      </c>
      <c r="Q193" s="156">
        <f>SUM(O193:O196)</f>
        <v>1.639</v>
      </c>
      <c r="R193" s="156">
        <f t="shared" ref="R193" si="224">Q193*1.02*1.05*$R$14</f>
        <v>1.8889525809000003</v>
      </c>
    </row>
    <row r="194" spans="1:18" s="86" customFormat="1" ht="12.75" customHeight="1" x14ac:dyDescent="0.2">
      <c r="A194" s="160"/>
      <c r="B194" s="162"/>
      <c r="C194" s="189"/>
      <c r="D194" s="190"/>
      <c r="E194" s="167"/>
      <c r="F194" s="164"/>
      <c r="G194" s="191"/>
      <c r="H194" s="157"/>
      <c r="I194" s="192"/>
      <c r="J194" s="157"/>
      <c r="K194" s="64"/>
      <c r="L194" s="64"/>
      <c r="M194" s="64"/>
      <c r="N194" s="136"/>
      <c r="O194" s="90">
        <f t="shared" si="184"/>
        <v>0</v>
      </c>
      <c r="P194" s="157"/>
      <c r="Q194" s="157"/>
      <c r="R194" s="157"/>
    </row>
    <row r="195" spans="1:18" s="86" customFormat="1" ht="12.75" customHeight="1" x14ac:dyDescent="0.2">
      <c r="A195" s="160"/>
      <c r="B195" s="162"/>
      <c r="C195" s="189"/>
      <c r="D195" s="190"/>
      <c r="E195" s="167"/>
      <c r="F195" s="164"/>
      <c r="G195" s="191"/>
      <c r="H195" s="157"/>
      <c r="I195" s="192"/>
      <c r="J195" s="157"/>
      <c r="K195" s="64"/>
      <c r="L195" s="64"/>
      <c r="M195" s="125"/>
      <c r="N195" s="73"/>
      <c r="O195" s="90">
        <f t="shared" si="184"/>
        <v>0</v>
      </c>
      <c r="P195" s="157"/>
      <c r="Q195" s="157"/>
      <c r="R195" s="157"/>
    </row>
    <row r="196" spans="1:18" s="86" customFormat="1" ht="12.75" customHeight="1" x14ac:dyDescent="0.2">
      <c r="A196" s="161"/>
      <c r="B196" s="162"/>
      <c r="C196" s="189"/>
      <c r="D196" s="190"/>
      <c r="E196" s="168"/>
      <c r="F196" s="165"/>
      <c r="G196" s="191"/>
      <c r="H196" s="158"/>
      <c r="I196" s="192"/>
      <c r="J196" s="158"/>
      <c r="K196" s="88"/>
      <c r="L196" s="88"/>
      <c r="M196" s="88"/>
      <c r="N196" s="137"/>
      <c r="O196" s="90">
        <f t="shared" si="184"/>
        <v>0</v>
      </c>
      <c r="P196" s="158"/>
      <c r="Q196" s="158"/>
      <c r="R196" s="158"/>
    </row>
    <row r="197" spans="1:18" s="86" customFormat="1" ht="12.75" customHeight="1" x14ac:dyDescent="0.2">
      <c r="A197" s="159">
        <v>8</v>
      </c>
      <c r="B197" s="162" t="s">
        <v>295</v>
      </c>
      <c r="C197" s="189" t="s">
        <v>303</v>
      </c>
      <c r="D197" s="190" t="s">
        <v>72</v>
      </c>
      <c r="E197" s="166">
        <v>12</v>
      </c>
      <c r="F197" s="163">
        <f>H197+J197+R197</f>
        <v>3.0926416941000001</v>
      </c>
      <c r="G197" s="191">
        <v>0.72</v>
      </c>
      <c r="H197" s="156">
        <f t="shared" ref="H197" si="225">G197*$P$8/1000</f>
        <v>1.2359591999999997</v>
      </c>
      <c r="I197" s="192"/>
      <c r="J197" s="156">
        <f t="shared" ref="J197" si="226">I197*$P$9/1000</f>
        <v>0</v>
      </c>
      <c r="K197" s="87" t="s">
        <v>300</v>
      </c>
      <c r="L197" s="88" t="s">
        <v>72</v>
      </c>
      <c r="M197" s="88">
        <v>1</v>
      </c>
      <c r="N197" s="139">
        <v>1.611</v>
      </c>
      <c r="O197" s="90">
        <f t="shared" si="184"/>
        <v>1.611</v>
      </c>
      <c r="P197" s="156">
        <f t="shared" ref="P197" si="227">E197*F197</f>
        <v>37.111700329200005</v>
      </c>
      <c r="Q197" s="156">
        <f>SUM(O197:O200)</f>
        <v>1.611</v>
      </c>
      <c r="R197" s="156">
        <f t="shared" ref="R197" si="228">Q197*1.02*1.05*$R$14</f>
        <v>1.8566824941000004</v>
      </c>
    </row>
    <row r="198" spans="1:18" s="86" customFormat="1" ht="12.75" customHeight="1" x14ac:dyDescent="0.2">
      <c r="A198" s="160"/>
      <c r="B198" s="162"/>
      <c r="C198" s="189"/>
      <c r="D198" s="190"/>
      <c r="E198" s="167"/>
      <c r="F198" s="164"/>
      <c r="G198" s="191"/>
      <c r="H198" s="157"/>
      <c r="I198" s="192"/>
      <c r="J198" s="157"/>
      <c r="K198" s="64"/>
      <c r="L198" s="64"/>
      <c r="M198" s="64"/>
      <c r="N198" s="136"/>
      <c r="O198" s="90">
        <f t="shared" si="184"/>
        <v>0</v>
      </c>
      <c r="P198" s="157"/>
      <c r="Q198" s="157"/>
      <c r="R198" s="157"/>
    </row>
    <row r="199" spans="1:18" s="86" customFormat="1" ht="12.75" customHeight="1" x14ac:dyDescent="0.2">
      <c r="A199" s="160"/>
      <c r="B199" s="162"/>
      <c r="C199" s="189"/>
      <c r="D199" s="190"/>
      <c r="E199" s="167"/>
      <c r="F199" s="164"/>
      <c r="G199" s="191"/>
      <c r="H199" s="157"/>
      <c r="I199" s="192"/>
      <c r="J199" s="157"/>
      <c r="K199" s="64"/>
      <c r="L199" s="64"/>
      <c r="M199" s="125"/>
      <c r="N199" s="73"/>
      <c r="O199" s="90">
        <f t="shared" si="184"/>
        <v>0</v>
      </c>
      <c r="P199" s="157"/>
      <c r="Q199" s="157"/>
      <c r="R199" s="157"/>
    </row>
    <row r="200" spans="1:18" s="86" customFormat="1" ht="12.75" customHeight="1" x14ac:dyDescent="0.2">
      <c r="A200" s="161"/>
      <c r="B200" s="162"/>
      <c r="C200" s="189"/>
      <c r="D200" s="190"/>
      <c r="E200" s="168"/>
      <c r="F200" s="165"/>
      <c r="G200" s="191"/>
      <c r="H200" s="158"/>
      <c r="I200" s="192"/>
      <c r="J200" s="158"/>
      <c r="K200" s="88"/>
      <c r="L200" s="88"/>
      <c r="M200" s="88"/>
      <c r="N200" s="137"/>
      <c r="O200" s="90">
        <f t="shared" si="184"/>
        <v>0</v>
      </c>
      <c r="P200" s="158"/>
      <c r="Q200" s="158"/>
      <c r="R200" s="158"/>
    </row>
    <row r="201" spans="1:18" s="86" customFormat="1" ht="12.75" customHeight="1" x14ac:dyDescent="0.2">
      <c r="A201" s="159">
        <v>9</v>
      </c>
      <c r="B201" s="162" t="s">
        <v>295</v>
      </c>
      <c r="C201" s="189" t="s">
        <v>304</v>
      </c>
      <c r="D201" s="190" t="s">
        <v>72</v>
      </c>
      <c r="E201" s="166">
        <v>2</v>
      </c>
      <c r="F201" s="163">
        <f>H201+J201+R201</f>
        <v>5.6535035822999999</v>
      </c>
      <c r="G201" s="191">
        <v>0.72</v>
      </c>
      <c r="H201" s="156">
        <f t="shared" ref="H201" si="229">G201*$P$8/1000</f>
        <v>1.2359591999999997</v>
      </c>
      <c r="I201" s="192"/>
      <c r="J201" s="156">
        <f t="shared" ref="J201" si="230">I201*$P$9/1000</f>
        <v>0</v>
      </c>
      <c r="K201" s="87" t="s">
        <v>300</v>
      </c>
      <c r="L201" s="88" t="s">
        <v>72</v>
      </c>
      <c r="M201" s="88">
        <v>1</v>
      </c>
      <c r="N201" s="139">
        <v>3.8330000000000002</v>
      </c>
      <c r="O201" s="90">
        <f t="shared" si="184"/>
        <v>3.8330000000000002</v>
      </c>
      <c r="P201" s="156">
        <f t="shared" ref="P201" si="231">E201*F201</f>
        <v>11.3070071646</v>
      </c>
      <c r="Q201" s="156">
        <f>SUM(O201:O204)</f>
        <v>3.8330000000000002</v>
      </c>
      <c r="R201" s="156">
        <f t="shared" ref="R201" si="232">Q201*1.02*1.05*$R$14</f>
        <v>4.4175443823</v>
      </c>
    </row>
    <row r="202" spans="1:18" s="86" customFormat="1" ht="12.75" customHeight="1" x14ac:dyDescent="0.2">
      <c r="A202" s="160"/>
      <c r="B202" s="162"/>
      <c r="C202" s="189"/>
      <c r="D202" s="190"/>
      <c r="E202" s="167"/>
      <c r="F202" s="164"/>
      <c r="G202" s="191"/>
      <c r="H202" s="157"/>
      <c r="I202" s="192"/>
      <c r="J202" s="157"/>
      <c r="K202" s="64"/>
      <c r="L202" s="64"/>
      <c r="M202" s="64"/>
      <c r="N202" s="136"/>
      <c r="O202" s="90">
        <f t="shared" si="184"/>
        <v>0</v>
      </c>
      <c r="P202" s="157"/>
      <c r="Q202" s="157"/>
      <c r="R202" s="157"/>
    </row>
    <row r="203" spans="1:18" s="86" customFormat="1" ht="12.75" customHeight="1" x14ac:dyDescent="0.2">
      <c r="A203" s="160"/>
      <c r="B203" s="162"/>
      <c r="C203" s="189"/>
      <c r="D203" s="190"/>
      <c r="E203" s="167"/>
      <c r="F203" s="164"/>
      <c r="G203" s="191"/>
      <c r="H203" s="157"/>
      <c r="I203" s="192"/>
      <c r="J203" s="157"/>
      <c r="K203" s="64"/>
      <c r="L203" s="64"/>
      <c r="M203" s="125"/>
      <c r="N203" s="73"/>
      <c r="O203" s="90">
        <f t="shared" si="184"/>
        <v>0</v>
      </c>
      <c r="P203" s="157"/>
      <c r="Q203" s="157"/>
      <c r="R203" s="157"/>
    </row>
    <row r="204" spans="1:18" s="86" customFormat="1" ht="12.75" customHeight="1" x14ac:dyDescent="0.2">
      <c r="A204" s="161"/>
      <c r="B204" s="162"/>
      <c r="C204" s="189"/>
      <c r="D204" s="190"/>
      <c r="E204" s="168"/>
      <c r="F204" s="165"/>
      <c r="G204" s="191"/>
      <c r="H204" s="158"/>
      <c r="I204" s="192"/>
      <c r="J204" s="158"/>
      <c r="K204" s="88"/>
      <c r="L204" s="88"/>
      <c r="M204" s="88"/>
      <c r="N204" s="137"/>
      <c r="O204" s="90">
        <f t="shared" si="184"/>
        <v>0</v>
      </c>
      <c r="P204" s="158"/>
      <c r="Q204" s="158"/>
      <c r="R204" s="158"/>
    </row>
    <row r="205" spans="1:18" s="86" customFormat="1" ht="12.75" customHeight="1" x14ac:dyDescent="0.2">
      <c r="A205" s="159">
        <v>10</v>
      </c>
      <c r="B205" s="189" t="s">
        <v>94</v>
      </c>
      <c r="C205" s="186" t="s">
        <v>305</v>
      </c>
      <c r="D205" s="159" t="s">
        <v>78</v>
      </c>
      <c r="E205" s="174">
        <v>34</v>
      </c>
      <c r="F205" s="163">
        <f>H205+J205+R205</f>
        <v>0.19592552700000004</v>
      </c>
      <c r="G205" s="191"/>
      <c r="H205" s="156">
        <f t="shared" ref="H205" si="233">G205*$P$8/1000</f>
        <v>0</v>
      </c>
      <c r="I205" s="192"/>
      <c r="J205" s="156">
        <f t="shared" ref="J205" si="234">I205*$P$9/1000</f>
        <v>0</v>
      </c>
      <c r="K205" s="88" t="s">
        <v>306</v>
      </c>
      <c r="L205" s="88" t="s">
        <v>78</v>
      </c>
      <c r="M205" s="88">
        <v>1</v>
      </c>
      <c r="N205" s="137">
        <v>0.17</v>
      </c>
      <c r="O205" s="90">
        <f t="shared" si="184"/>
        <v>0.17</v>
      </c>
      <c r="P205" s="156">
        <f t="shared" ref="P205" si="235">E205*F205</f>
        <v>6.6614679180000014</v>
      </c>
      <c r="Q205" s="156">
        <f>SUM(O205:O208)</f>
        <v>0.17</v>
      </c>
      <c r="R205" s="156">
        <f t="shared" ref="R205" si="236">Q205*1.02*1.05*$R$14</f>
        <v>0.19592552700000004</v>
      </c>
    </row>
    <row r="206" spans="1:18" s="86" customFormat="1" ht="12.75" customHeight="1" x14ac:dyDescent="0.2">
      <c r="A206" s="160"/>
      <c r="B206" s="189"/>
      <c r="C206" s="187"/>
      <c r="D206" s="160"/>
      <c r="E206" s="175"/>
      <c r="F206" s="164"/>
      <c r="G206" s="191"/>
      <c r="H206" s="157"/>
      <c r="I206" s="192"/>
      <c r="J206" s="157"/>
      <c r="K206" s="64"/>
      <c r="L206" s="64"/>
      <c r="M206" s="64"/>
      <c r="N206" s="136"/>
      <c r="O206" s="90">
        <f t="shared" si="184"/>
        <v>0</v>
      </c>
      <c r="P206" s="157"/>
      <c r="Q206" s="157"/>
      <c r="R206" s="157"/>
    </row>
    <row r="207" spans="1:18" s="86" customFormat="1" ht="12.75" customHeight="1" x14ac:dyDescent="0.2">
      <c r="A207" s="160"/>
      <c r="B207" s="189"/>
      <c r="C207" s="187"/>
      <c r="D207" s="160"/>
      <c r="E207" s="175"/>
      <c r="F207" s="164"/>
      <c r="G207" s="191"/>
      <c r="H207" s="157"/>
      <c r="I207" s="192"/>
      <c r="J207" s="157"/>
      <c r="K207" s="64"/>
      <c r="L207" s="64"/>
      <c r="M207" s="125"/>
      <c r="N207" s="73"/>
      <c r="O207" s="90">
        <f t="shared" si="184"/>
        <v>0</v>
      </c>
      <c r="P207" s="157"/>
      <c r="Q207" s="157"/>
      <c r="R207" s="157"/>
    </row>
    <row r="208" spans="1:18" s="86" customFormat="1" ht="12.75" customHeight="1" x14ac:dyDescent="0.2">
      <c r="A208" s="161"/>
      <c r="B208" s="189"/>
      <c r="C208" s="188"/>
      <c r="D208" s="161"/>
      <c r="E208" s="176"/>
      <c r="F208" s="165"/>
      <c r="G208" s="191"/>
      <c r="H208" s="158"/>
      <c r="I208" s="192"/>
      <c r="J208" s="158"/>
      <c r="K208" s="88"/>
      <c r="L208" s="88"/>
      <c r="M208" s="88"/>
      <c r="N208" s="137"/>
      <c r="O208" s="90">
        <f t="shared" si="184"/>
        <v>0</v>
      </c>
      <c r="P208" s="158"/>
      <c r="Q208" s="158"/>
      <c r="R208" s="158"/>
    </row>
    <row r="209" spans="1:18" s="86" customFormat="1" ht="12.75" customHeight="1" x14ac:dyDescent="0.2">
      <c r="A209" s="159">
        <v>11</v>
      </c>
      <c r="B209" s="193" t="s">
        <v>307</v>
      </c>
      <c r="C209" s="193" t="s">
        <v>308</v>
      </c>
      <c r="D209" s="196" t="s">
        <v>75</v>
      </c>
      <c r="E209" s="174">
        <v>85</v>
      </c>
      <c r="F209" s="163">
        <f>H209+J209+R209</f>
        <v>0.57826734400000013</v>
      </c>
      <c r="G209" s="191">
        <v>6.0999999999999999E-2</v>
      </c>
      <c r="H209" s="156">
        <f t="shared" ref="H209" si="237">G209*$P$8/1000</f>
        <v>0.10471320999999999</v>
      </c>
      <c r="I209" s="183">
        <v>4.5999999999999999E-3</v>
      </c>
      <c r="J209" s="156">
        <f t="shared" ref="J209" si="238">I209*$P$9/1000</f>
        <v>1.2552893999999998E-2</v>
      </c>
      <c r="K209" s="88" t="s">
        <v>309</v>
      </c>
      <c r="L209" s="88" t="s">
        <v>75</v>
      </c>
      <c r="M209" s="88">
        <v>1</v>
      </c>
      <c r="N209" s="139">
        <v>0.4</v>
      </c>
      <c r="O209" s="90">
        <f t="shared" si="184"/>
        <v>0.4</v>
      </c>
      <c r="P209" s="156">
        <f t="shared" ref="P209" si="239">E209*F209</f>
        <v>49.152724240000012</v>
      </c>
      <c r="Q209" s="156">
        <f>SUM(O209:O212)</f>
        <v>0.4</v>
      </c>
      <c r="R209" s="156">
        <f t="shared" ref="R209" si="240">Q209*1.02*1.05*$R$14</f>
        <v>0.46100124000000009</v>
      </c>
    </row>
    <row r="210" spans="1:18" s="86" customFormat="1" ht="12.75" customHeight="1" x14ac:dyDescent="0.2">
      <c r="A210" s="160"/>
      <c r="B210" s="194"/>
      <c r="C210" s="194"/>
      <c r="D210" s="197"/>
      <c r="E210" s="175"/>
      <c r="F210" s="164"/>
      <c r="G210" s="191"/>
      <c r="H210" s="157"/>
      <c r="I210" s="183"/>
      <c r="J210" s="157"/>
      <c r="K210" s="64"/>
      <c r="L210" s="64"/>
      <c r="M210" s="64"/>
      <c r="N210" s="136"/>
      <c r="O210" s="90">
        <f t="shared" si="184"/>
        <v>0</v>
      </c>
      <c r="P210" s="157"/>
      <c r="Q210" s="157"/>
      <c r="R210" s="157"/>
    </row>
    <row r="211" spans="1:18" s="86" customFormat="1" ht="12.75" customHeight="1" x14ac:dyDescent="0.2">
      <c r="A211" s="160"/>
      <c r="B211" s="194"/>
      <c r="C211" s="194"/>
      <c r="D211" s="197"/>
      <c r="E211" s="175"/>
      <c r="F211" s="164"/>
      <c r="G211" s="191"/>
      <c r="H211" s="157"/>
      <c r="I211" s="183"/>
      <c r="J211" s="157"/>
      <c r="K211" s="64"/>
      <c r="L211" s="64"/>
      <c r="M211" s="125"/>
      <c r="N211" s="73"/>
      <c r="O211" s="90">
        <f t="shared" si="184"/>
        <v>0</v>
      </c>
      <c r="P211" s="157"/>
      <c r="Q211" s="157"/>
      <c r="R211" s="157"/>
    </row>
    <row r="212" spans="1:18" s="86" customFormat="1" ht="12.75" customHeight="1" x14ac:dyDescent="0.2">
      <c r="A212" s="161"/>
      <c r="B212" s="195"/>
      <c r="C212" s="195"/>
      <c r="D212" s="198"/>
      <c r="E212" s="176"/>
      <c r="F212" s="165"/>
      <c r="G212" s="191"/>
      <c r="H212" s="158"/>
      <c r="I212" s="183"/>
      <c r="J212" s="158"/>
      <c r="K212" s="88"/>
      <c r="L212" s="88"/>
      <c r="M212" s="88"/>
      <c r="N212" s="137"/>
      <c r="O212" s="90">
        <f t="shared" si="184"/>
        <v>0</v>
      </c>
      <c r="P212" s="158"/>
      <c r="Q212" s="158"/>
      <c r="R212" s="158"/>
    </row>
    <row r="213" spans="1:18" s="86" customFormat="1" ht="12.75" customHeight="1" x14ac:dyDescent="0.2">
      <c r="A213" s="159"/>
      <c r="B213" s="199"/>
      <c r="C213" s="202" t="s">
        <v>310</v>
      </c>
      <c r="D213" s="159"/>
      <c r="E213" s="166"/>
      <c r="F213" s="163">
        <f t="shared" ref="F213" si="241">H213+J213+R213</f>
        <v>0</v>
      </c>
      <c r="G213" s="205"/>
      <c r="H213" s="156">
        <f t="shared" ref="H213" si="242">G213*$P$8/1000</f>
        <v>0</v>
      </c>
      <c r="I213" s="208"/>
      <c r="J213" s="156">
        <f t="shared" ref="J213" si="243">I213*$P$9/1000</f>
        <v>0</v>
      </c>
      <c r="K213" s="87"/>
      <c r="L213" s="136"/>
      <c r="M213" s="87"/>
      <c r="N213" s="136"/>
      <c r="O213" s="90">
        <f t="shared" ref="O213:O272" si="244">M213*N213</f>
        <v>0</v>
      </c>
      <c r="P213" s="156">
        <f t="shared" ref="P213" si="245">E213*F213</f>
        <v>0</v>
      </c>
      <c r="Q213" s="156">
        <f t="shared" ref="Q213" si="246">SUM(O213:O216)</f>
        <v>0</v>
      </c>
      <c r="R213" s="156">
        <f t="shared" ref="R213" si="247">Q213*1.02*1.05*$R$14</f>
        <v>0</v>
      </c>
    </row>
    <row r="214" spans="1:18" s="86" customFormat="1" ht="12.75" customHeight="1" x14ac:dyDescent="0.2">
      <c r="A214" s="160"/>
      <c r="B214" s="200"/>
      <c r="C214" s="203"/>
      <c r="D214" s="160"/>
      <c r="E214" s="167"/>
      <c r="F214" s="164"/>
      <c r="G214" s="206"/>
      <c r="H214" s="157"/>
      <c r="I214" s="209"/>
      <c r="J214" s="157"/>
      <c r="K214" s="64"/>
      <c r="L214" s="64"/>
      <c r="M214" s="64"/>
      <c r="N214" s="138"/>
      <c r="O214" s="90">
        <f t="shared" si="244"/>
        <v>0</v>
      </c>
      <c r="P214" s="157"/>
      <c r="Q214" s="157"/>
      <c r="R214" s="157"/>
    </row>
    <row r="215" spans="1:18" s="86" customFormat="1" ht="12.75" customHeight="1" x14ac:dyDescent="0.2">
      <c r="A215" s="160"/>
      <c r="B215" s="200"/>
      <c r="C215" s="203"/>
      <c r="D215" s="160"/>
      <c r="E215" s="167"/>
      <c r="F215" s="164"/>
      <c r="G215" s="206"/>
      <c r="H215" s="157"/>
      <c r="I215" s="209"/>
      <c r="J215" s="157"/>
      <c r="K215" s="64"/>
      <c r="L215" s="64"/>
      <c r="M215" s="64"/>
      <c r="N215" s="138"/>
      <c r="O215" s="90">
        <f t="shared" si="244"/>
        <v>0</v>
      </c>
      <c r="P215" s="157"/>
      <c r="Q215" s="157"/>
      <c r="R215" s="157"/>
    </row>
    <row r="216" spans="1:18" s="86" customFormat="1" ht="12.75" customHeight="1" x14ac:dyDescent="0.2">
      <c r="A216" s="161"/>
      <c r="B216" s="201"/>
      <c r="C216" s="204"/>
      <c r="D216" s="161"/>
      <c r="E216" s="168"/>
      <c r="F216" s="165"/>
      <c r="G216" s="207"/>
      <c r="H216" s="158"/>
      <c r="I216" s="210"/>
      <c r="J216" s="158"/>
      <c r="K216" s="92"/>
      <c r="L216" s="92"/>
      <c r="M216" s="92"/>
      <c r="N216" s="139"/>
      <c r="O216" s="90">
        <f t="shared" si="244"/>
        <v>0</v>
      </c>
      <c r="P216" s="158"/>
      <c r="Q216" s="158"/>
      <c r="R216" s="158"/>
    </row>
    <row r="217" spans="1:18" s="86" customFormat="1" ht="12.75" customHeight="1" x14ac:dyDescent="0.2">
      <c r="A217" s="159">
        <v>1</v>
      </c>
      <c r="B217" s="189" t="s">
        <v>311</v>
      </c>
      <c r="C217" s="185" t="s">
        <v>312</v>
      </c>
      <c r="D217" s="190" t="s">
        <v>78</v>
      </c>
      <c r="E217" s="174">
        <v>18.5</v>
      </c>
      <c r="F217" s="163">
        <f>H217+J217+R217</f>
        <v>1.4177435969999999</v>
      </c>
      <c r="G217" s="191">
        <v>0.21</v>
      </c>
      <c r="H217" s="156">
        <f t="shared" ref="H217" si="248">G217*$P$8/1000</f>
        <v>0.36048809999999998</v>
      </c>
      <c r="I217" s="192">
        <v>0.02</v>
      </c>
      <c r="J217" s="156">
        <f t="shared" ref="J217" si="249">I217*$P$9/1000</f>
        <v>5.4577799999999996E-2</v>
      </c>
      <c r="K217" s="88" t="s">
        <v>97</v>
      </c>
      <c r="L217" s="137" t="s">
        <v>78</v>
      </c>
      <c r="M217" s="73">
        <v>1</v>
      </c>
      <c r="N217" s="136">
        <v>0.87</v>
      </c>
      <c r="O217" s="90">
        <f t="shared" si="244"/>
        <v>0.87</v>
      </c>
      <c r="P217" s="156">
        <f t="shared" ref="P217" si="250">E217*F217</f>
        <v>26.228256544499999</v>
      </c>
      <c r="Q217" s="156">
        <f>SUM(O217:O220)</f>
        <v>0.87</v>
      </c>
      <c r="R217" s="156">
        <f t="shared" ref="R217" si="251">Q217*1.02*1.05*$R$14</f>
        <v>1.002677697</v>
      </c>
    </row>
    <row r="218" spans="1:18" s="86" customFormat="1" ht="12.75" customHeight="1" x14ac:dyDescent="0.2">
      <c r="A218" s="160"/>
      <c r="B218" s="189"/>
      <c r="C218" s="185"/>
      <c r="D218" s="190"/>
      <c r="E218" s="175"/>
      <c r="F218" s="164"/>
      <c r="G218" s="191"/>
      <c r="H218" s="157"/>
      <c r="I218" s="192"/>
      <c r="J218" s="157"/>
      <c r="K218" s="64"/>
      <c r="L218" s="64"/>
      <c r="M218" s="64"/>
      <c r="N218" s="136"/>
      <c r="O218" s="90">
        <f t="shared" si="244"/>
        <v>0</v>
      </c>
      <c r="P218" s="157"/>
      <c r="Q218" s="157"/>
      <c r="R218" s="157"/>
    </row>
    <row r="219" spans="1:18" s="86" customFormat="1" ht="12.75" customHeight="1" x14ac:dyDescent="0.2">
      <c r="A219" s="160"/>
      <c r="B219" s="189"/>
      <c r="C219" s="185"/>
      <c r="D219" s="190"/>
      <c r="E219" s="175"/>
      <c r="F219" s="164"/>
      <c r="G219" s="191"/>
      <c r="H219" s="157"/>
      <c r="I219" s="192"/>
      <c r="J219" s="157"/>
      <c r="K219" s="64"/>
      <c r="L219" s="64"/>
      <c r="M219" s="125"/>
      <c r="N219" s="73"/>
      <c r="O219" s="90">
        <f t="shared" si="244"/>
        <v>0</v>
      </c>
      <c r="P219" s="157"/>
      <c r="Q219" s="157"/>
      <c r="R219" s="157"/>
    </row>
    <row r="220" spans="1:18" s="86" customFormat="1" ht="12.75" customHeight="1" x14ac:dyDescent="0.2">
      <c r="A220" s="161"/>
      <c r="B220" s="189"/>
      <c r="C220" s="185"/>
      <c r="D220" s="190"/>
      <c r="E220" s="176"/>
      <c r="F220" s="165"/>
      <c r="G220" s="191"/>
      <c r="H220" s="158"/>
      <c r="I220" s="192"/>
      <c r="J220" s="158"/>
      <c r="K220" s="88"/>
      <c r="L220" s="88"/>
      <c r="M220" s="88"/>
      <c r="N220" s="137"/>
      <c r="O220" s="90">
        <f t="shared" si="244"/>
        <v>0</v>
      </c>
      <c r="P220" s="158"/>
      <c r="Q220" s="158"/>
      <c r="R220" s="158"/>
    </row>
    <row r="221" spans="1:18" s="86" customFormat="1" ht="12.75" customHeight="1" x14ac:dyDescent="0.2">
      <c r="A221" s="159">
        <v>2</v>
      </c>
      <c r="B221" s="189" t="s">
        <v>313</v>
      </c>
      <c r="C221" s="185" t="s">
        <v>314</v>
      </c>
      <c r="D221" s="190" t="s">
        <v>78</v>
      </c>
      <c r="E221" s="174">
        <v>4</v>
      </c>
      <c r="F221" s="163">
        <f>H221+J221+R221</f>
        <v>1.1987680080000001</v>
      </c>
      <c r="G221" s="191">
        <v>0.21</v>
      </c>
      <c r="H221" s="156">
        <f t="shared" ref="H221" si="252">G221*$P$8/1000</f>
        <v>0.36048809999999998</v>
      </c>
      <c r="I221" s="192">
        <v>0.02</v>
      </c>
      <c r="J221" s="156">
        <f t="shared" ref="J221" si="253">I221*$P$9/1000</f>
        <v>5.4577799999999996E-2</v>
      </c>
      <c r="K221" s="88" t="s">
        <v>97</v>
      </c>
      <c r="L221" s="137" t="s">
        <v>78</v>
      </c>
      <c r="M221" s="73">
        <v>1</v>
      </c>
      <c r="N221" s="136">
        <v>0.68</v>
      </c>
      <c r="O221" s="90">
        <f t="shared" si="244"/>
        <v>0.68</v>
      </c>
      <c r="P221" s="156">
        <f t="shared" ref="P221" si="254">E221*F221</f>
        <v>4.7950720320000002</v>
      </c>
      <c r="Q221" s="156">
        <f>SUM(O221:O224)</f>
        <v>0.68</v>
      </c>
      <c r="R221" s="156">
        <f t="shared" ref="R221" si="255">Q221*1.02*1.05*$R$14</f>
        <v>0.78370210800000017</v>
      </c>
    </row>
    <row r="222" spans="1:18" s="86" customFormat="1" ht="12.75" customHeight="1" x14ac:dyDescent="0.2">
      <c r="A222" s="160"/>
      <c r="B222" s="189"/>
      <c r="C222" s="185"/>
      <c r="D222" s="190"/>
      <c r="E222" s="175"/>
      <c r="F222" s="164"/>
      <c r="G222" s="191"/>
      <c r="H222" s="157"/>
      <c r="I222" s="192"/>
      <c r="J222" s="157"/>
      <c r="K222" s="64"/>
      <c r="L222" s="64"/>
      <c r="M222" s="64"/>
      <c r="N222" s="136"/>
      <c r="O222" s="90">
        <f t="shared" si="244"/>
        <v>0</v>
      </c>
      <c r="P222" s="157"/>
      <c r="Q222" s="157"/>
      <c r="R222" s="157"/>
    </row>
    <row r="223" spans="1:18" s="86" customFormat="1" ht="12.75" customHeight="1" x14ac:dyDescent="0.2">
      <c r="A223" s="160"/>
      <c r="B223" s="189"/>
      <c r="C223" s="185"/>
      <c r="D223" s="190"/>
      <c r="E223" s="175"/>
      <c r="F223" s="164"/>
      <c r="G223" s="191"/>
      <c r="H223" s="157"/>
      <c r="I223" s="192"/>
      <c r="J223" s="157"/>
      <c r="K223" s="64"/>
      <c r="L223" s="64"/>
      <c r="M223" s="125"/>
      <c r="N223" s="73"/>
      <c r="O223" s="90">
        <f t="shared" si="244"/>
        <v>0</v>
      </c>
      <c r="P223" s="157"/>
      <c r="Q223" s="157"/>
      <c r="R223" s="157"/>
    </row>
    <row r="224" spans="1:18" s="86" customFormat="1" ht="12.75" customHeight="1" x14ac:dyDescent="0.2">
      <c r="A224" s="161"/>
      <c r="B224" s="189"/>
      <c r="C224" s="185"/>
      <c r="D224" s="190"/>
      <c r="E224" s="176"/>
      <c r="F224" s="165"/>
      <c r="G224" s="191"/>
      <c r="H224" s="158"/>
      <c r="I224" s="192"/>
      <c r="J224" s="158"/>
      <c r="K224" s="88"/>
      <c r="L224" s="88"/>
      <c r="M224" s="88"/>
      <c r="N224" s="137"/>
      <c r="O224" s="90">
        <f t="shared" si="244"/>
        <v>0</v>
      </c>
      <c r="P224" s="158"/>
      <c r="Q224" s="158"/>
      <c r="R224" s="158"/>
    </row>
    <row r="225" spans="1:18" s="86" customFormat="1" ht="12.75" customHeight="1" x14ac:dyDescent="0.2">
      <c r="A225" s="159">
        <v>3</v>
      </c>
      <c r="B225" s="189" t="s">
        <v>315</v>
      </c>
      <c r="C225" s="185" t="s">
        <v>316</v>
      </c>
      <c r="D225" s="190" t="s">
        <v>78</v>
      </c>
      <c r="E225" s="174">
        <v>6</v>
      </c>
      <c r="F225" s="163">
        <f>H225+J225+R225</f>
        <v>0.9532848477000001</v>
      </c>
      <c r="G225" s="191">
        <v>0.21</v>
      </c>
      <c r="H225" s="156">
        <f t="shared" ref="H225" si="256">G225*$P$8/1000</f>
        <v>0.36048809999999998</v>
      </c>
      <c r="I225" s="192">
        <v>0.02</v>
      </c>
      <c r="J225" s="156">
        <f t="shared" ref="J225" si="257">I225*$P$9/1000</f>
        <v>5.4577799999999996E-2</v>
      </c>
      <c r="K225" s="88" t="s">
        <v>97</v>
      </c>
      <c r="L225" s="137" t="s">
        <v>78</v>
      </c>
      <c r="M225" s="73">
        <v>1</v>
      </c>
      <c r="N225" s="136">
        <v>0.46700000000000003</v>
      </c>
      <c r="O225" s="90">
        <f t="shared" si="244"/>
        <v>0.46700000000000003</v>
      </c>
      <c r="P225" s="156">
        <f t="shared" ref="P225" si="258">E225*F225</f>
        <v>5.7197090862000008</v>
      </c>
      <c r="Q225" s="156">
        <f>SUM(O225:O228)</f>
        <v>0.46700000000000003</v>
      </c>
      <c r="R225" s="156">
        <f t="shared" ref="R225" si="259">Q225*1.02*1.05*$R$14</f>
        <v>0.53821894770000012</v>
      </c>
    </row>
    <row r="226" spans="1:18" s="86" customFormat="1" ht="12.75" customHeight="1" x14ac:dyDescent="0.2">
      <c r="A226" s="160"/>
      <c r="B226" s="189"/>
      <c r="C226" s="185"/>
      <c r="D226" s="190"/>
      <c r="E226" s="175"/>
      <c r="F226" s="164"/>
      <c r="G226" s="191"/>
      <c r="H226" s="157"/>
      <c r="I226" s="192"/>
      <c r="J226" s="157"/>
      <c r="K226" s="64"/>
      <c r="L226" s="64"/>
      <c r="M226" s="64"/>
      <c r="N226" s="136"/>
      <c r="O226" s="90">
        <f t="shared" si="244"/>
        <v>0</v>
      </c>
      <c r="P226" s="157"/>
      <c r="Q226" s="157"/>
      <c r="R226" s="157"/>
    </row>
    <row r="227" spans="1:18" s="86" customFormat="1" ht="12.75" customHeight="1" x14ac:dyDescent="0.2">
      <c r="A227" s="160"/>
      <c r="B227" s="189"/>
      <c r="C227" s="185"/>
      <c r="D227" s="190"/>
      <c r="E227" s="175"/>
      <c r="F227" s="164"/>
      <c r="G227" s="191"/>
      <c r="H227" s="157"/>
      <c r="I227" s="192"/>
      <c r="J227" s="157"/>
      <c r="K227" s="64"/>
      <c r="L227" s="64"/>
      <c r="M227" s="125"/>
      <c r="N227" s="73"/>
      <c r="O227" s="90">
        <f t="shared" si="244"/>
        <v>0</v>
      </c>
      <c r="P227" s="157"/>
      <c r="Q227" s="157"/>
      <c r="R227" s="157"/>
    </row>
    <row r="228" spans="1:18" s="86" customFormat="1" ht="12.75" customHeight="1" x14ac:dyDescent="0.2">
      <c r="A228" s="161"/>
      <c r="B228" s="189"/>
      <c r="C228" s="185"/>
      <c r="D228" s="190"/>
      <c r="E228" s="176"/>
      <c r="F228" s="165"/>
      <c r="G228" s="191"/>
      <c r="H228" s="158"/>
      <c r="I228" s="192"/>
      <c r="J228" s="158"/>
      <c r="K228" s="88"/>
      <c r="L228" s="88"/>
      <c r="M228" s="88"/>
      <c r="N228" s="137"/>
      <c r="O228" s="90">
        <f t="shared" si="244"/>
        <v>0</v>
      </c>
      <c r="P228" s="158"/>
      <c r="Q228" s="158"/>
      <c r="R228" s="158"/>
    </row>
    <row r="229" spans="1:18" s="86" customFormat="1" ht="12.75" customHeight="1" x14ac:dyDescent="0.2">
      <c r="A229" s="159">
        <v>4</v>
      </c>
      <c r="B229" s="189" t="s">
        <v>317</v>
      </c>
      <c r="C229" s="162" t="s">
        <v>357</v>
      </c>
      <c r="D229" s="190" t="s">
        <v>78</v>
      </c>
      <c r="E229" s="174">
        <v>1.5</v>
      </c>
      <c r="F229" s="163">
        <f>H229+J229+R229</f>
        <v>2.7119196344000001</v>
      </c>
      <c r="G229" s="191">
        <v>0.41</v>
      </c>
      <c r="H229" s="156">
        <f t="shared" ref="H229" si="260">G229*$P$8/1000</f>
        <v>0.70381009999999988</v>
      </c>
      <c r="I229" s="192">
        <v>0.05</v>
      </c>
      <c r="J229" s="156">
        <f t="shared" ref="J229" si="261">I229*$P$9/1000</f>
        <v>0.1364445</v>
      </c>
      <c r="K229" s="88" t="s">
        <v>97</v>
      </c>
      <c r="L229" s="137" t="s">
        <v>78</v>
      </c>
      <c r="M229" s="73">
        <v>1</v>
      </c>
      <c r="N229" s="136">
        <v>1.6240000000000001</v>
      </c>
      <c r="O229" s="90">
        <f t="shared" si="244"/>
        <v>1.6240000000000001</v>
      </c>
      <c r="P229" s="156">
        <f t="shared" ref="P229" si="262">E229*F229</f>
        <v>4.0678794515999996</v>
      </c>
      <c r="Q229" s="156">
        <f>SUM(O229:O232)</f>
        <v>1.6240000000000001</v>
      </c>
      <c r="R229" s="156">
        <f t="shared" ref="R229" si="263">Q229*1.02*1.05*$R$14</f>
        <v>1.8716650344000003</v>
      </c>
    </row>
    <row r="230" spans="1:18" s="86" customFormat="1" ht="12.75" customHeight="1" x14ac:dyDescent="0.2">
      <c r="A230" s="160"/>
      <c r="B230" s="189"/>
      <c r="C230" s="162"/>
      <c r="D230" s="190"/>
      <c r="E230" s="175"/>
      <c r="F230" s="164"/>
      <c r="G230" s="191"/>
      <c r="H230" s="157"/>
      <c r="I230" s="192"/>
      <c r="J230" s="157"/>
      <c r="K230" s="64"/>
      <c r="L230" s="64"/>
      <c r="M230" s="64"/>
      <c r="N230" s="136"/>
      <c r="O230" s="90">
        <f t="shared" si="244"/>
        <v>0</v>
      </c>
      <c r="P230" s="157"/>
      <c r="Q230" s="157"/>
      <c r="R230" s="157"/>
    </row>
    <row r="231" spans="1:18" s="86" customFormat="1" ht="12.75" customHeight="1" x14ac:dyDescent="0.2">
      <c r="A231" s="160"/>
      <c r="B231" s="189"/>
      <c r="C231" s="162"/>
      <c r="D231" s="190"/>
      <c r="E231" s="175"/>
      <c r="F231" s="164"/>
      <c r="G231" s="191"/>
      <c r="H231" s="157"/>
      <c r="I231" s="192"/>
      <c r="J231" s="157"/>
      <c r="K231" s="64"/>
      <c r="L231" s="64"/>
      <c r="M231" s="125"/>
      <c r="N231" s="73"/>
      <c r="O231" s="90">
        <f t="shared" si="244"/>
        <v>0</v>
      </c>
      <c r="P231" s="157"/>
      <c r="Q231" s="157"/>
      <c r="R231" s="157"/>
    </row>
    <row r="232" spans="1:18" s="86" customFormat="1" ht="12.75" customHeight="1" x14ac:dyDescent="0.2">
      <c r="A232" s="161"/>
      <c r="B232" s="189"/>
      <c r="C232" s="162"/>
      <c r="D232" s="190"/>
      <c r="E232" s="176"/>
      <c r="F232" s="165"/>
      <c r="G232" s="191"/>
      <c r="H232" s="158"/>
      <c r="I232" s="192"/>
      <c r="J232" s="158"/>
      <c r="K232" s="88"/>
      <c r="L232" s="88"/>
      <c r="M232" s="88"/>
      <c r="N232" s="137"/>
      <c r="O232" s="90">
        <f t="shared" si="244"/>
        <v>0</v>
      </c>
      <c r="P232" s="158"/>
      <c r="Q232" s="158"/>
      <c r="R232" s="158"/>
    </row>
    <row r="233" spans="1:18" s="86" customFormat="1" ht="12.75" customHeight="1" x14ac:dyDescent="0.2">
      <c r="A233" s="159">
        <v>5</v>
      </c>
      <c r="B233" s="162" t="s">
        <v>318</v>
      </c>
      <c r="C233" s="280" t="s">
        <v>319</v>
      </c>
      <c r="D233" s="190" t="s">
        <v>72</v>
      </c>
      <c r="E233" s="166">
        <v>2</v>
      </c>
      <c r="F233" s="163">
        <f>H233+J233+R233</f>
        <v>10.31788972</v>
      </c>
      <c r="G233" s="191">
        <v>0.97</v>
      </c>
      <c r="H233" s="156">
        <f t="shared" ref="H233" si="264">G233*$P$8/1000</f>
        <v>1.6651117</v>
      </c>
      <c r="I233" s="192">
        <v>0.13</v>
      </c>
      <c r="J233" s="156">
        <f t="shared" ref="J233" si="265">I233*$P$9/1000</f>
        <v>0.35475570000000001</v>
      </c>
      <c r="K233" s="88" t="s">
        <v>300</v>
      </c>
      <c r="L233" s="88" t="s">
        <v>72</v>
      </c>
      <c r="M233" s="88">
        <v>1</v>
      </c>
      <c r="N233" s="139">
        <v>7.2</v>
      </c>
      <c r="O233" s="90">
        <f t="shared" si="244"/>
        <v>7.2</v>
      </c>
      <c r="P233" s="156">
        <f t="shared" ref="P233" si="266">E233*F233</f>
        <v>20.63577944</v>
      </c>
      <c r="Q233" s="156">
        <f>SUM(O233:O236)</f>
        <v>7.2</v>
      </c>
      <c r="R233" s="156">
        <f t="shared" ref="R233" si="267">Q233*1.02*1.05*$R$14</f>
        <v>8.2980223200000012</v>
      </c>
    </row>
    <row r="234" spans="1:18" s="86" customFormat="1" ht="12.75" customHeight="1" x14ac:dyDescent="0.2">
      <c r="A234" s="160"/>
      <c r="B234" s="162"/>
      <c r="C234" s="280"/>
      <c r="D234" s="190"/>
      <c r="E234" s="167"/>
      <c r="F234" s="164"/>
      <c r="G234" s="191"/>
      <c r="H234" s="157"/>
      <c r="I234" s="192"/>
      <c r="J234" s="157"/>
      <c r="K234" s="64"/>
      <c r="L234" s="64"/>
      <c r="M234" s="64"/>
      <c r="N234" s="136"/>
      <c r="O234" s="90">
        <f t="shared" si="244"/>
        <v>0</v>
      </c>
      <c r="P234" s="157"/>
      <c r="Q234" s="157"/>
      <c r="R234" s="157"/>
    </row>
    <row r="235" spans="1:18" s="86" customFormat="1" ht="12.75" customHeight="1" x14ac:dyDescent="0.2">
      <c r="A235" s="160"/>
      <c r="B235" s="162"/>
      <c r="C235" s="280"/>
      <c r="D235" s="190"/>
      <c r="E235" s="167"/>
      <c r="F235" s="164"/>
      <c r="G235" s="191"/>
      <c r="H235" s="157"/>
      <c r="I235" s="192"/>
      <c r="J235" s="157"/>
      <c r="K235" s="64"/>
      <c r="L235" s="64"/>
      <c r="M235" s="125"/>
      <c r="N235" s="73"/>
      <c r="O235" s="90">
        <f t="shared" si="244"/>
        <v>0</v>
      </c>
      <c r="P235" s="157"/>
      <c r="Q235" s="157"/>
      <c r="R235" s="157"/>
    </row>
    <row r="236" spans="1:18" s="86" customFormat="1" ht="12.75" customHeight="1" x14ac:dyDescent="0.2">
      <c r="A236" s="161"/>
      <c r="B236" s="162"/>
      <c r="C236" s="280"/>
      <c r="D236" s="190"/>
      <c r="E236" s="168"/>
      <c r="F236" s="165"/>
      <c r="G236" s="191"/>
      <c r="H236" s="158"/>
      <c r="I236" s="192"/>
      <c r="J236" s="158"/>
      <c r="K236" s="88"/>
      <c r="L236" s="88"/>
      <c r="M236" s="88"/>
      <c r="N236" s="137"/>
      <c r="O236" s="90">
        <f t="shared" si="244"/>
        <v>0</v>
      </c>
      <c r="P236" s="158"/>
      <c r="Q236" s="158"/>
      <c r="R236" s="158"/>
    </row>
    <row r="237" spans="1:18" s="86" customFormat="1" ht="12.75" customHeight="1" x14ac:dyDescent="0.2">
      <c r="A237" s="159">
        <v>6</v>
      </c>
      <c r="B237" s="162" t="s">
        <v>318</v>
      </c>
      <c r="C237" s="280" t="s">
        <v>320</v>
      </c>
      <c r="D237" s="190" t="s">
        <v>72</v>
      </c>
      <c r="E237" s="166">
        <v>2</v>
      </c>
      <c r="F237" s="163">
        <f>H237+J237+R237</f>
        <v>9.28063693</v>
      </c>
      <c r="G237" s="191">
        <v>0.97</v>
      </c>
      <c r="H237" s="156">
        <f t="shared" ref="H237" si="268">G237*$P$8/1000</f>
        <v>1.6651117</v>
      </c>
      <c r="I237" s="192">
        <v>0.13</v>
      </c>
      <c r="J237" s="156">
        <f t="shared" ref="J237" si="269">I237*$P$9/1000</f>
        <v>0.35475570000000001</v>
      </c>
      <c r="K237" s="88" t="s">
        <v>300</v>
      </c>
      <c r="L237" s="88" t="s">
        <v>72</v>
      </c>
      <c r="M237" s="88">
        <v>1</v>
      </c>
      <c r="N237" s="139">
        <v>6.3</v>
      </c>
      <c r="O237" s="90">
        <f t="shared" si="244"/>
        <v>6.3</v>
      </c>
      <c r="P237" s="156">
        <f t="shared" ref="P237" si="270">E237*F237</f>
        <v>18.56127386</v>
      </c>
      <c r="Q237" s="156">
        <f>SUM(O237:O240)</f>
        <v>6.3</v>
      </c>
      <c r="R237" s="156">
        <f t="shared" ref="R237" si="271">Q237*1.02*1.05*$R$14</f>
        <v>7.2607695300000001</v>
      </c>
    </row>
    <row r="238" spans="1:18" s="86" customFormat="1" ht="12.75" customHeight="1" x14ac:dyDescent="0.2">
      <c r="A238" s="160"/>
      <c r="B238" s="162"/>
      <c r="C238" s="280"/>
      <c r="D238" s="190"/>
      <c r="E238" s="167"/>
      <c r="F238" s="164"/>
      <c r="G238" s="191"/>
      <c r="H238" s="157"/>
      <c r="I238" s="192"/>
      <c r="J238" s="157"/>
      <c r="K238" s="64"/>
      <c r="L238" s="64"/>
      <c r="M238" s="64"/>
      <c r="N238" s="136"/>
      <c r="O238" s="90">
        <f t="shared" si="244"/>
        <v>0</v>
      </c>
      <c r="P238" s="157"/>
      <c r="Q238" s="157"/>
      <c r="R238" s="157"/>
    </row>
    <row r="239" spans="1:18" s="86" customFormat="1" ht="12.75" customHeight="1" x14ac:dyDescent="0.2">
      <c r="A239" s="160"/>
      <c r="B239" s="162"/>
      <c r="C239" s="280"/>
      <c r="D239" s="190"/>
      <c r="E239" s="167"/>
      <c r="F239" s="164"/>
      <c r="G239" s="191"/>
      <c r="H239" s="157"/>
      <c r="I239" s="192"/>
      <c r="J239" s="157"/>
      <c r="K239" s="64"/>
      <c r="L239" s="64"/>
      <c r="M239" s="125"/>
      <c r="N239" s="73"/>
      <c r="O239" s="90">
        <f t="shared" si="244"/>
        <v>0</v>
      </c>
      <c r="P239" s="157"/>
      <c r="Q239" s="157"/>
      <c r="R239" s="157"/>
    </row>
    <row r="240" spans="1:18" s="86" customFormat="1" ht="12.75" customHeight="1" x14ac:dyDescent="0.2">
      <c r="A240" s="161"/>
      <c r="B240" s="162"/>
      <c r="C240" s="280"/>
      <c r="D240" s="190"/>
      <c r="E240" s="168"/>
      <c r="F240" s="165"/>
      <c r="G240" s="191"/>
      <c r="H240" s="158"/>
      <c r="I240" s="192"/>
      <c r="J240" s="158"/>
      <c r="K240" s="88"/>
      <c r="L240" s="88"/>
      <c r="M240" s="88"/>
      <c r="N240" s="137"/>
      <c r="O240" s="90">
        <f t="shared" si="244"/>
        <v>0</v>
      </c>
      <c r="P240" s="158"/>
      <c r="Q240" s="158"/>
      <c r="R240" s="158"/>
    </row>
    <row r="241" spans="1:18" s="86" customFormat="1" ht="12.75" customHeight="1" x14ac:dyDescent="0.2">
      <c r="A241" s="159">
        <v>7</v>
      </c>
      <c r="B241" s="186" t="s">
        <v>321</v>
      </c>
      <c r="C241" s="281" t="s">
        <v>322</v>
      </c>
      <c r="D241" s="190" t="s">
        <v>72</v>
      </c>
      <c r="E241" s="166">
        <v>1</v>
      </c>
      <c r="F241" s="163">
        <f>H241+J241+R241</f>
        <v>19.7530468</v>
      </c>
      <c r="G241" s="191">
        <v>4.09</v>
      </c>
      <c r="H241" s="156">
        <f t="shared" ref="H241" si="272">G241*$P$8/1000</f>
        <v>7.0209348999999994</v>
      </c>
      <c r="I241" s="192">
        <v>0.02</v>
      </c>
      <c r="J241" s="156">
        <f t="shared" ref="J241" si="273">I241*$P$9/1000</f>
        <v>5.4577799999999996E-2</v>
      </c>
      <c r="K241" s="88" t="s">
        <v>323</v>
      </c>
      <c r="L241" s="88" t="s">
        <v>72</v>
      </c>
      <c r="M241" s="88">
        <v>1</v>
      </c>
      <c r="N241" s="137">
        <v>11</v>
      </c>
      <c r="O241" s="90">
        <f t="shared" si="244"/>
        <v>11</v>
      </c>
      <c r="P241" s="156">
        <f t="shared" ref="P241" si="274">E241*F241</f>
        <v>19.7530468</v>
      </c>
      <c r="Q241" s="156">
        <f>SUM(O241:O244)</f>
        <v>11</v>
      </c>
      <c r="R241" s="156">
        <f t="shared" ref="R241" si="275">Q241*1.02*1.05*$R$14</f>
        <v>12.677534100000001</v>
      </c>
    </row>
    <row r="242" spans="1:18" s="86" customFormat="1" ht="12.75" customHeight="1" x14ac:dyDescent="0.2">
      <c r="A242" s="160"/>
      <c r="B242" s="187"/>
      <c r="C242" s="282"/>
      <c r="D242" s="190"/>
      <c r="E242" s="167"/>
      <c r="F242" s="164"/>
      <c r="G242" s="191"/>
      <c r="H242" s="157"/>
      <c r="I242" s="192"/>
      <c r="J242" s="157"/>
      <c r="K242" s="64"/>
      <c r="L242" s="64"/>
      <c r="M242" s="64"/>
      <c r="N242" s="136"/>
      <c r="O242" s="90">
        <f t="shared" si="244"/>
        <v>0</v>
      </c>
      <c r="P242" s="157"/>
      <c r="Q242" s="157"/>
      <c r="R242" s="157"/>
    </row>
    <row r="243" spans="1:18" s="86" customFormat="1" ht="12.75" customHeight="1" x14ac:dyDescent="0.2">
      <c r="A243" s="160"/>
      <c r="B243" s="187"/>
      <c r="C243" s="282"/>
      <c r="D243" s="190"/>
      <c r="E243" s="167"/>
      <c r="F243" s="164"/>
      <c r="G243" s="191"/>
      <c r="H243" s="157"/>
      <c r="I243" s="192"/>
      <c r="J243" s="157"/>
      <c r="K243" s="64"/>
      <c r="L243" s="64"/>
      <c r="M243" s="125"/>
      <c r="N243" s="73"/>
      <c r="O243" s="90">
        <f t="shared" si="244"/>
        <v>0</v>
      </c>
      <c r="P243" s="157"/>
      <c r="Q243" s="157"/>
      <c r="R243" s="157"/>
    </row>
    <row r="244" spans="1:18" s="86" customFormat="1" ht="12.75" customHeight="1" x14ac:dyDescent="0.2">
      <c r="A244" s="161"/>
      <c r="B244" s="188"/>
      <c r="C244" s="283"/>
      <c r="D244" s="190"/>
      <c r="E244" s="168"/>
      <c r="F244" s="165"/>
      <c r="G244" s="191"/>
      <c r="H244" s="158"/>
      <c r="I244" s="192"/>
      <c r="J244" s="158"/>
      <c r="K244" s="88"/>
      <c r="L244" s="88"/>
      <c r="M244" s="88"/>
      <c r="N244" s="137"/>
      <c r="O244" s="90">
        <f t="shared" si="244"/>
        <v>0</v>
      </c>
      <c r="P244" s="158"/>
      <c r="Q244" s="158"/>
      <c r="R244" s="158"/>
    </row>
    <row r="245" spans="1:18" s="86" customFormat="1" ht="12.75" customHeight="1" x14ac:dyDescent="0.2">
      <c r="A245" s="159">
        <v>8</v>
      </c>
      <c r="B245" s="186" t="s">
        <v>324</v>
      </c>
      <c r="C245" s="281" t="s">
        <v>325</v>
      </c>
      <c r="D245" s="223" t="s">
        <v>72</v>
      </c>
      <c r="E245" s="166">
        <v>1</v>
      </c>
      <c r="F245" s="163">
        <f>H245+J245+R245</f>
        <v>23.330093599999998</v>
      </c>
      <c r="G245" s="191">
        <v>1.49</v>
      </c>
      <c r="H245" s="156">
        <f t="shared" ref="H245" si="276">G245*$P$8/1000</f>
        <v>2.5577489</v>
      </c>
      <c r="I245" s="192">
        <v>0.01</v>
      </c>
      <c r="J245" s="156">
        <f t="shared" ref="J245" si="277">I245*$P$9/1000</f>
        <v>2.7288899999999998E-2</v>
      </c>
      <c r="K245" s="88" t="s">
        <v>326</v>
      </c>
      <c r="L245" s="88" t="s">
        <v>72</v>
      </c>
      <c r="M245" s="88">
        <v>1</v>
      </c>
      <c r="N245" s="137">
        <v>18</v>
      </c>
      <c r="O245" s="90">
        <f t="shared" si="244"/>
        <v>18</v>
      </c>
      <c r="P245" s="156">
        <f t="shared" ref="P245" si="278">E245*F245</f>
        <v>23.330093599999998</v>
      </c>
      <c r="Q245" s="156">
        <f>SUM(O245:O248)</f>
        <v>18</v>
      </c>
      <c r="R245" s="156">
        <f t="shared" ref="R245" si="279">Q245*1.02*1.05*$R$14</f>
        <v>20.745055799999999</v>
      </c>
    </row>
    <row r="246" spans="1:18" s="86" customFormat="1" ht="12.75" customHeight="1" x14ac:dyDescent="0.2">
      <c r="A246" s="160"/>
      <c r="B246" s="187"/>
      <c r="C246" s="282"/>
      <c r="D246" s="224"/>
      <c r="E246" s="167"/>
      <c r="F246" s="164"/>
      <c r="G246" s="191"/>
      <c r="H246" s="157"/>
      <c r="I246" s="192"/>
      <c r="J246" s="157"/>
      <c r="K246" s="64"/>
      <c r="L246" s="64"/>
      <c r="M246" s="64"/>
      <c r="N246" s="136"/>
      <c r="O246" s="90">
        <f t="shared" si="244"/>
        <v>0</v>
      </c>
      <c r="P246" s="157"/>
      <c r="Q246" s="157"/>
      <c r="R246" s="157"/>
    </row>
    <row r="247" spans="1:18" s="86" customFormat="1" ht="12.75" customHeight="1" x14ac:dyDescent="0.2">
      <c r="A247" s="160"/>
      <c r="B247" s="187"/>
      <c r="C247" s="282"/>
      <c r="D247" s="224"/>
      <c r="E247" s="167"/>
      <c r="F247" s="164"/>
      <c r="G247" s="191"/>
      <c r="H247" s="157"/>
      <c r="I247" s="192"/>
      <c r="J247" s="157"/>
      <c r="K247" s="64"/>
      <c r="L247" s="64"/>
      <c r="M247" s="125"/>
      <c r="N247" s="73"/>
      <c r="O247" s="90">
        <f t="shared" si="244"/>
        <v>0</v>
      </c>
      <c r="P247" s="157"/>
      <c r="Q247" s="157"/>
      <c r="R247" s="157"/>
    </row>
    <row r="248" spans="1:18" s="86" customFormat="1" ht="12.75" customHeight="1" x14ac:dyDescent="0.2">
      <c r="A248" s="161"/>
      <c r="B248" s="188"/>
      <c r="C248" s="283"/>
      <c r="D248" s="225"/>
      <c r="E248" s="168"/>
      <c r="F248" s="165"/>
      <c r="G248" s="191"/>
      <c r="H248" s="158"/>
      <c r="I248" s="192"/>
      <c r="J248" s="158"/>
      <c r="K248" s="88"/>
      <c r="L248" s="88"/>
      <c r="M248" s="88"/>
      <c r="N248" s="137"/>
      <c r="O248" s="90">
        <f t="shared" si="244"/>
        <v>0</v>
      </c>
      <c r="P248" s="158"/>
      <c r="Q248" s="158"/>
      <c r="R248" s="158"/>
    </row>
    <row r="249" spans="1:18" s="86" customFormat="1" ht="12.75" customHeight="1" x14ac:dyDescent="0.2">
      <c r="A249" s="159">
        <v>9</v>
      </c>
      <c r="B249" s="285" t="s">
        <v>327</v>
      </c>
      <c r="C249" s="285" t="s">
        <v>328</v>
      </c>
      <c r="D249" s="190" t="s">
        <v>72</v>
      </c>
      <c r="E249" s="166">
        <v>1</v>
      </c>
      <c r="F249" s="163">
        <f>H249+J249+R249</f>
        <v>0.88405414999999998</v>
      </c>
      <c r="G249" s="191">
        <v>0.51500000000000001</v>
      </c>
      <c r="H249" s="156">
        <f t="shared" ref="H249" si="280">G249*$P$8/1000</f>
        <v>0.88405414999999998</v>
      </c>
      <c r="I249" s="192"/>
      <c r="J249" s="156">
        <f t="shared" ref="J249" si="281">I249*$P$9/1000</f>
        <v>0</v>
      </c>
      <c r="K249" s="88"/>
      <c r="L249" s="88"/>
      <c r="M249" s="88"/>
      <c r="N249" s="137"/>
      <c r="O249" s="90">
        <f t="shared" si="244"/>
        <v>0</v>
      </c>
      <c r="P249" s="156">
        <f t="shared" ref="P249" si="282">E249*F249</f>
        <v>0.88405414999999998</v>
      </c>
      <c r="Q249" s="156">
        <f>SUM(O249:O252)</f>
        <v>0</v>
      </c>
      <c r="R249" s="156">
        <f t="shared" ref="R249" si="283">Q249*1.02*1.05*$R$14</f>
        <v>0</v>
      </c>
    </row>
    <row r="250" spans="1:18" s="86" customFormat="1" ht="12.75" customHeight="1" x14ac:dyDescent="0.2">
      <c r="A250" s="160"/>
      <c r="B250" s="286"/>
      <c r="C250" s="286"/>
      <c r="D250" s="190"/>
      <c r="E250" s="167"/>
      <c r="F250" s="164"/>
      <c r="G250" s="191"/>
      <c r="H250" s="157"/>
      <c r="I250" s="192"/>
      <c r="J250" s="157"/>
      <c r="K250" s="64"/>
      <c r="L250" s="64"/>
      <c r="M250" s="64"/>
      <c r="N250" s="136"/>
      <c r="O250" s="90">
        <f t="shared" si="244"/>
        <v>0</v>
      </c>
      <c r="P250" s="157"/>
      <c r="Q250" s="157"/>
      <c r="R250" s="157"/>
    </row>
    <row r="251" spans="1:18" s="86" customFormat="1" ht="12.75" customHeight="1" x14ac:dyDescent="0.2">
      <c r="A251" s="160"/>
      <c r="B251" s="286"/>
      <c r="C251" s="286"/>
      <c r="D251" s="190"/>
      <c r="E251" s="167"/>
      <c r="F251" s="164"/>
      <c r="G251" s="191"/>
      <c r="H251" s="157"/>
      <c r="I251" s="192"/>
      <c r="J251" s="157"/>
      <c r="K251" s="64"/>
      <c r="L251" s="64"/>
      <c r="M251" s="125"/>
      <c r="N251" s="73"/>
      <c r="O251" s="90">
        <f t="shared" si="244"/>
        <v>0</v>
      </c>
      <c r="P251" s="157"/>
      <c r="Q251" s="157"/>
      <c r="R251" s="157"/>
    </row>
    <row r="252" spans="1:18" s="86" customFormat="1" ht="12.75" customHeight="1" x14ac:dyDescent="0.2">
      <c r="A252" s="161"/>
      <c r="B252" s="287"/>
      <c r="C252" s="287"/>
      <c r="D252" s="190"/>
      <c r="E252" s="168"/>
      <c r="F252" s="165"/>
      <c r="G252" s="191"/>
      <c r="H252" s="158"/>
      <c r="I252" s="192"/>
      <c r="J252" s="158"/>
      <c r="K252" s="88"/>
      <c r="L252" s="88"/>
      <c r="M252" s="88"/>
      <c r="N252" s="137"/>
      <c r="O252" s="90">
        <f t="shared" si="244"/>
        <v>0</v>
      </c>
      <c r="P252" s="158"/>
      <c r="Q252" s="158"/>
      <c r="R252" s="158"/>
    </row>
    <row r="253" spans="1:18" s="86" customFormat="1" ht="12.75" customHeight="1" x14ac:dyDescent="0.2">
      <c r="A253" s="159">
        <v>10</v>
      </c>
      <c r="B253" s="285" t="s">
        <v>329</v>
      </c>
      <c r="C253" s="285" t="s">
        <v>330</v>
      </c>
      <c r="D253" s="223" t="s">
        <v>78</v>
      </c>
      <c r="E253" s="174">
        <v>22.5</v>
      </c>
      <c r="F253" s="163">
        <f>H253+J253+R253</f>
        <v>0.1040942</v>
      </c>
      <c r="G253" s="191">
        <v>5.0000000000000001E-3</v>
      </c>
      <c r="H253" s="156">
        <f t="shared" ref="H253" si="284">G253*$P$8/1000</f>
        <v>8.5830500000000001E-3</v>
      </c>
      <c r="I253" s="284">
        <v>3.5000000000000003E-2</v>
      </c>
      <c r="J253" s="156">
        <f t="shared" ref="J253" si="285">I253*$P$9/1000</f>
        <v>9.5511150000000003E-2</v>
      </c>
      <c r="K253" s="88"/>
      <c r="L253" s="88"/>
      <c r="M253" s="88"/>
      <c r="N253" s="137"/>
      <c r="O253" s="90">
        <f t="shared" si="244"/>
        <v>0</v>
      </c>
      <c r="P253" s="156">
        <f t="shared" ref="P253" si="286">E253*F253</f>
        <v>2.3421194999999999</v>
      </c>
      <c r="Q253" s="156">
        <f>SUM(O253:O256)</f>
        <v>0</v>
      </c>
      <c r="R253" s="156">
        <f t="shared" ref="R253" si="287">Q253*1.02*1.05*$R$14</f>
        <v>0</v>
      </c>
    </row>
    <row r="254" spans="1:18" s="86" customFormat="1" ht="12.75" customHeight="1" x14ac:dyDescent="0.2">
      <c r="A254" s="160"/>
      <c r="B254" s="286"/>
      <c r="C254" s="286"/>
      <c r="D254" s="224"/>
      <c r="E254" s="175"/>
      <c r="F254" s="164"/>
      <c r="G254" s="191"/>
      <c r="H254" s="157"/>
      <c r="I254" s="284"/>
      <c r="J254" s="157"/>
      <c r="K254" s="64"/>
      <c r="L254" s="64"/>
      <c r="M254" s="64"/>
      <c r="N254" s="136"/>
      <c r="O254" s="90">
        <f t="shared" si="244"/>
        <v>0</v>
      </c>
      <c r="P254" s="157"/>
      <c r="Q254" s="157"/>
      <c r="R254" s="157"/>
    </row>
    <row r="255" spans="1:18" s="86" customFormat="1" ht="12.75" customHeight="1" x14ac:dyDescent="0.2">
      <c r="A255" s="160"/>
      <c r="B255" s="286"/>
      <c r="C255" s="286"/>
      <c r="D255" s="224"/>
      <c r="E255" s="175"/>
      <c r="F255" s="164"/>
      <c r="G255" s="191"/>
      <c r="H255" s="157"/>
      <c r="I255" s="284"/>
      <c r="J255" s="157"/>
      <c r="K255" s="64"/>
      <c r="L255" s="64"/>
      <c r="M255" s="125"/>
      <c r="N255" s="73"/>
      <c r="O255" s="90">
        <f t="shared" si="244"/>
        <v>0</v>
      </c>
      <c r="P255" s="157"/>
      <c r="Q255" s="157"/>
      <c r="R255" s="157"/>
    </row>
    <row r="256" spans="1:18" s="86" customFormat="1" ht="12.75" customHeight="1" x14ac:dyDescent="0.2">
      <c r="A256" s="161"/>
      <c r="B256" s="287"/>
      <c r="C256" s="287"/>
      <c r="D256" s="225"/>
      <c r="E256" s="176"/>
      <c r="F256" s="165"/>
      <c r="G256" s="191"/>
      <c r="H256" s="158"/>
      <c r="I256" s="284"/>
      <c r="J256" s="158"/>
      <c r="K256" s="88"/>
      <c r="L256" s="88"/>
      <c r="M256" s="88"/>
      <c r="N256" s="137"/>
      <c r="O256" s="90">
        <f t="shared" si="244"/>
        <v>0</v>
      </c>
      <c r="P256" s="158"/>
      <c r="Q256" s="158"/>
      <c r="R256" s="158"/>
    </row>
    <row r="257" spans="1:18" s="86" customFormat="1" ht="12.75" customHeight="1" x14ac:dyDescent="0.2">
      <c r="A257" s="159">
        <v>11</v>
      </c>
      <c r="B257" s="186" t="s">
        <v>100</v>
      </c>
      <c r="C257" s="186" t="s">
        <v>331</v>
      </c>
      <c r="D257" s="190" t="s">
        <v>62</v>
      </c>
      <c r="E257" s="174">
        <v>7.4</v>
      </c>
      <c r="F257" s="163">
        <f>H257+J257+R257</f>
        <v>0.94425794930670004</v>
      </c>
      <c r="G257" s="191">
        <v>0.38400000000000001</v>
      </c>
      <c r="H257" s="156">
        <f t="shared" ref="H257" si="288">G257*$P$8/1000</f>
        <v>0.65917823999999992</v>
      </c>
      <c r="I257" s="284"/>
      <c r="J257" s="156">
        <f t="shared" ref="J257" si="289">I257*$P$9/1000</f>
        <v>0</v>
      </c>
      <c r="K257" s="88" t="s">
        <v>101</v>
      </c>
      <c r="L257" s="88" t="s">
        <v>75</v>
      </c>
      <c r="M257" s="88">
        <v>0.24399999999999999</v>
      </c>
      <c r="N257" s="141">
        <v>0.91600000000000004</v>
      </c>
      <c r="O257" s="90">
        <f t="shared" si="244"/>
        <v>0.22350400000000001</v>
      </c>
      <c r="P257" s="156">
        <f t="shared" ref="P257" si="290">E257*F257</f>
        <v>6.9875088248695807</v>
      </c>
      <c r="Q257" s="156">
        <f>SUM(O257:O260)</f>
        <v>0.24735700000000002</v>
      </c>
      <c r="R257" s="156">
        <f t="shared" ref="R257" si="291">Q257*1.02*1.05*$R$14</f>
        <v>0.28507970930670007</v>
      </c>
    </row>
    <row r="258" spans="1:18" s="86" customFormat="1" ht="12.75" customHeight="1" x14ac:dyDescent="0.2">
      <c r="A258" s="160"/>
      <c r="B258" s="187"/>
      <c r="C258" s="187"/>
      <c r="D258" s="190"/>
      <c r="E258" s="175"/>
      <c r="F258" s="164"/>
      <c r="G258" s="191"/>
      <c r="H258" s="157"/>
      <c r="I258" s="284"/>
      <c r="J258" s="157"/>
      <c r="K258" s="88" t="s">
        <v>102</v>
      </c>
      <c r="L258" s="88" t="s">
        <v>75</v>
      </c>
      <c r="M258" s="88">
        <v>2E-3</v>
      </c>
      <c r="N258" s="141">
        <v>1.167</v>
      </c>
      <c r="O258" s="90">
        <f t="shared" si="244"/>
        <v>2.3340000000000001E-3</v>
      </c>
      <c r="P258" s="157"/>
      <c r="Q258" s="157"/>
      <c r="R258" s="157"/>
    </row>
    <row r="259" spans="1:18" s="86" customFormat="1" ht="12.75" customHeight="1" x14ac:dyDescent="0.2">
      <c r="A259" s="160"/>
      <c r="B259" s="187"/>
      <c r="C259" s="187"/>
      <c r="D259" s="190"/>
      <c r="E259" s="175"/>
      <c r="F259" s="164"/>
      <c r="G259" s="191"/>
      <c r="H259" s="157"/>
      <c r="I259" s="284"/>
      <c r="J259" s="157"/>
      <c r="K259" s="88" t="s">
        <v>103</v>
      </c>
      <c r="L259" s="88" t="s">
        <v>75</v>
      </c>
      <c r="M259" s="88">
        <v>2.7E-2</v>
      </c>
      <c r="N259" s="141">
        <v>0.79700000000000004</v>
      </c>
      <c r="O259" s="90">
        <f t="shared" si="244"/>
        <v>2.1519E-2</v>
      </c>
      <c r="P259" s="157"/>
      <c r="Q259" s="157"/>
      <c r="R259" s="157"/>
    </row>
    <row r="260" spans="1:18" s="86" customFormat="1" ht="12.75" customHeight="1" x14ac:dyDescent="0.2">
      <c r="A260" s="161"/>
      <c r="B260" s="188"/>
      <c r="C260" s="188"/>
      <c r="D260" s="190"/>
      <c r="E260" s="176"/>
      <c r="F260" s="165"/>
      <c r="G260" s="191"/>
      <c r="H260" s="158"/>
      <c r="I260" s="284"/>
      <c r="J260" s="158"/>
      <c r="K260" s="88"/>
      <c r="L260" s="88"/>
      <c r="M260" s="88"/>
      <c r="N260" s="137"/>
      <c r="O260" s="90">
        <f t="shared" si="244"/>
        <v>0</v>
      </c>
      <c r="P260" s="158"/>
      <c r="Q260" s="158"/>
      <c r="R260" s="158"/>
    </row>
    <row r="261" spans="1:18" s="86" customFormat="1" ht="12.75" customHeight="1" x14ac:dyDescent="0.2">
      <c r="A261" s="159">
        <v>12</v>
      </c>
      <c r="B261" s="186" t="s">
        <v>94</v>
      </c>
      <c r="C261" s="285" t="s">
        <v>332</v>
      </c>
      <c r="D261" s="190" t="s">
        <v>72</v>
      </c>
      <c r="E261" s="166">
        <v>2</v>
      </c>
      <c r="F261" s="163">
        <f>H261+J261+R261</f>
        <v>2.7660074400000005</v>
      </c>
      <c r="G261" s="191"/>
      <c r="H261" s="156">
        <f t="shared" ref="H261" si="292">G261*$P$8/1000</f>
        <v>0</v>
      </c>
      <c r="I261" s="284"/>
      <c r="J261" s="156">
        <f t="shared" ref="J261" si="293">I261*$P$9/1000</f>
        <v>0</v>
      </c>
      <c r="K261" s="88" t="s">
        <v>333</v>
      </c>
      <c r="L261" s="88" t="s">
        <v>72</v>
      </c>
      <c r="M261" s="88">
        <v>1</v>
      </c>
      <c r="N261" s="137">
        <v>2.4</v>
      </c>
      <c r="O261" s="90">
        <f t="shared" si="244"/>
        <v>2.4</v>
      </c>
      <c r="P261" s="156">
        <f t="shared" ref="P261" si="294">E261*F261</f>
        <v>5.5320148800000011</v>
      </c>
      <c r="Q261" s="156">
        <f>SUM(O261:O264)</f>
        <v>2.4</v>
      </c>
      <c r="R261" s="156">
        <f t="shared" ref="R261" si="295">Q261*1.02*1.05*$R$14</f>
        <v>2.7660074400000005</v>
      </c>
    </row>
    <row r="262" spans="1:18" s="86" customFormat="1" ht="12.75" customHeight="1" x14ac:dyDescent="0.2">
      <c r="A262" s="160"/>
      <c r="B262" s="187"/>
      <c r="C262" s="286"/>
      <c r="D262" s="190"/>
      <c r="E262" s="167"/>
      <c r="F262" s="164"/>
      <c r="G262" s="191"/>
      <c r="H262" s="157"/>
      <c r="I262" s="284"/>
      <c r="J262" s="157"/>
      <c r="K262" s="88"/>
      <c r="L262" s="88"/>
      <c r="M262" s="88"/>
      <c r="N262" s="141"/>
      <c r="O262" s="90">
        <f t="shared" si="244"/>
        <v>0</v>
      </c>
      <c r="P262" s="157"/>
      <c r="Q262" s="157"/>
      <c r="R262" s="157"/>
    </row>
    <row r="263" spans="1:18" s="86" customFormat="1" ht="12.75" customHeight="1" x14ac:dyDescent="0.2">
      <c r="A263" s="160"/>
      <c r="B263" s="187"/>
      <c r="C263" s="286"/>
      <c r="D263" s="190"/>
      <c r="E263" s="167"/>
      <c r="F263" s="164"/>
      <c r="G263" s="191"/>
      <c r="H263" s="157"/>
      <c r="I263" s="284"/>
      <c r="J263" s="157"/>
      <c r="K263" s="88"/>
      <c r="L263" s="88"/>
      <c r="M263" s="88"/>
      <c r="N263" s="141"/>
      <c r="O263" s="90">
        <f t="shared" si="244"/>
        <v>0</v>
      </c>
      <c r="P263" s="157"/>
      <c r="Q263" s="157"/>
      <c r="R263" s="157"/>
    </row>
    <row r="264" spans="1:18" s="86" customFormat="1" ht="12.75" customHeight="1" x14ac:dyDescent="0.2">
      <c r="A264" s="161"/>
      <c r="B264" s="188"/>
      <c r="C264" s="287"/>
      <c r="D264" s="190"/>
      <c r="E264" s="168"/>
      <c r="F264" s="165"/>
      <c r="G264" s="191"/>
      <c r="H264" s="158"/>
      <c r="I264" s="284"/>
      <c r="J264" s="158"/>
      <c r="K264" s="88"/>
      <c r="L264" s="88"/>
      <c r="M264" s="88"/>
      <c r="N264" s="137"/>
      <c r="O264" s="90">
        <f t="shared" si="244"/>
        <v>0</v>
      </c>
      <c r="P264" s="158"/>
      <c r="Q264" s="158"/>
      <c r="R264" s="158"/>
    </row>
    <row r="265" spans="1:18" s="86" customFormat="1" ht="12.75" customHeight="1" x14ac:dyDescent="0.2">
      <c r="A265" s="159">
        <v>13</v>
      </c>
      <c r="B265" s="186" t="s">
        <v>334</v>
      </c>
      <c r="C265" s="285" t="s">
        <v>335</v>
      </c>
      <c r="D265" s="190" t="s">
        <v>72</v>
      </c>
      <c r="E265" s="166">
        <v>1</v>
      </c>
      <c r="F265" s="163">
        <f>H265+J265+R265</f>
        <v>46.405060132300001</v>
      </c>
      <c r="G265" s="191">
        <v>7.6</v>
      </c>
      <c r="H265" s="156">
        <f t="shared" ref="H265" si="296">G265*$P$8/1000</f>
        <v>13.046235999999999</v>
      </c>
      <c r="I265" s="192">
        <v>2.37</v>
      </c>
      <c r="J265" s="156">
        <f t="shared" ref="J265" si="297">I265*$P$9/1000</f>
        <v>6.4674692999999994</v>
      </c>
      <c r="K265" s="88" t="s">
        <v>336</v>
      </c>
      <c r="L265" s="137" t="s">
        <v>72</v>
      </c>
      <c r="M265" s="73">
        <v>1</v>
      </c>
      <c r="N265" s="137">
        <v>23.332999999999998</v>
      </c>
      <c r="O265" s="90">
        <f t="shared" si="244"/>
        <v>23.332999999999998</v>
      </c>
      <c r="P265" s="156">
        <f t="shared" ref="P265" si="298">E265*F265</f>
        <v>46.405060132300001</v>
      </c>
      <c r="Q265" s="156">
        <f>SUM(O265:O268)</f>
        <v>23.332999999999998</v>
      </c>
      <c r="R265" s="156">
        <f t="shared" ref="R265" si="299">Q265*1.02*1.05*$R$14</f>
        <v>26.891354832300003</v>
      </c>
    </row>
    <row r="266" spans="1:18" s="86" customFormat="1" ht="12.75" customHeight="1" x14ac:dyDescent="0.2">
      <c r="A266" s="160"/>
      <c r="B266" s="187"/>
      <c r="C266" s="286"/>
      <c r="D266" s="190"/>
      <c r="E266" s="167"/>
      <c r="F266" s="164"/>
      <c r="G266" s="191"/>
      <c r="H266" s="157"/>
      <c r="I266" s="192"/>
      <c r="J266" s="157"/>
      <c r="K266" s="88"/>
      <c r="L266" s="88"/>
      <c r="M266" s="88"/>
      <c r="N266" s="141"/>
      <c r="O266" s="90">
        <f t="shared" si="244"/>
        <v>0</v>
      </c>
      <c r="P266" s="157"/>
      <c r="Q266" s="157"/>
      <c r="R266" s="157"/>
    </row>
    <row r="267" spans="1:18" s="86" customFormat="1" ht="12.75" customHeight="1" x14ac:dyDescent="0.2">
      <c r="A267" s="160"/>
      <c r="B267" s="187"/>
      <c r="C267" s="286"/>
      <c r="D267" s="190"/>
      <c r="E267" s="167"/>
      <c r="F267" s="164"/>
      <c r="G267" s="191"/>
      <c r="H267" s="157"/>
      <c r="I267" s="192"/>
      <c r="J267" s="157"/>
      <c r="K267" s="88"/>
      <c r="L267" s="88"/>
      <c r="M267" s="88"/>
      <c r="N267" s="141"/>
      <c r="O267" s="90">
        <f t="shared" si="244"/>
        <v>0</v>
      </c>
      <c r="P267" s="157"/>
      <c r="Q267" s="157"/>
      <c r="R267" s="157"/>
    </row>
    <row r="268" spans="1:18" s="86" customFormat="1" ht="12.75" customHeight="1" x14ac:dyDescent="0.2">
      <c r="A268" s="161"/>
      <c r="B268" s="188"/>
      <c r="C268" s="287"/>
      <c r="D268" s="190"/>
      <c r="E268" s="168"/>
      <c r="F268" s="165"/>
      <c r="G268" s="191"/>
      <c r="H268" s="158"/>
      <c r="I268" s="192"/>
      <c r="J268" s="158"/>
      <c r="K268" s="88"/>
      <c r="L268" s="88"/>
      <c r="M268" s="88"/>
      <c r="N268" s="137"/>
      <c r="O268" s="90">
        <f t="shared" si="244"/>
        <v>0</v>
      </c>
      <c r="P268" s="158"/>
      <c r="Q268" s="158"/>
      <c r="R268" s="158"/>
    </row>
    <row r="269" spans="1:18" s="86" customFormat="1" ht="12.75" customHeight="1" x14ac:dyDescent="0.2">
      <c r="A269" s="159">
        <v>14</v>
      </c>
      <c r="B269" s="285" t="s">
        <v>339</v>
      </c>
      <c r="C269" s="186" t="s">
        <v>340</v>
      </c>
      <c r="D269" s="159" t="s">
        <v>114</v>
      </c>
      <c r="E269" s="166">
        <v>1</v>
      </c>
      <c r="F269" s="163">
        <f>H269+J269+R269</f>
        <v>31.21063871606</v>
      </c>
      <c r="G269" s="191">
        <v>3.62</v>
      </c>
      <c r="H269" s="156">
        <f t="shared" ref="H269" si="300">G269*$P$8/1000</f>
        <v>6.2141282000000002</v>
      </c>
      <c r="I269" s="192">
        <v>6.76</v>
      </c>
      <c r="J269" s="156">
        <f t="shared" ref="J269" si="301">I269*$P$9/1000</f>
        <v>18.447296399999999</v>
      </c>
      <c r="K269" s="88" t="s">
        <v>97</v>
      </c>
      <c r="L269" s="88" t="s">
        <v>78</v>
      </c>
      <c r="M269" s="88">
        <v>0.51</v>
      </c>
      <c r="N269" s="137">
        <v>5.01</v>
      </c>
      <c r="O269" s="90">
        <f t="shared" si="244"/>
        <v>2.5550999999999999</v>
      </c>
      <c r="P269" s="156">
        <f t="shared" ref="P269" si="302">E269*F269</f>
        <v>31.21063871606</v>
      </c>
      <c r="Q269" s="156">
        <f>SUM(O269:O272)</f>
        <v>5.6825999999999999</v>
      </c>
      <c r="R269" s="156">
        <f t="shared" ref="R269" si="303">Q269*1.02*1.05*$R$14</f>
        <v>6.5492141160600008</v>
      </c>
    </row>
    <row r="270" spans="1:18" s="86" customFormat="1" ht="12.75" customHeight="1" x14ac:dyDescent="0.2">
      <c r="A270" s="160"/>
      <c r="B270" s="286"/>
      <c r="C270" s="187"/>
      <c r="D270" s="160"/>
      <c r="E270" s="167"/>
      <c r="F270" s="164"/>
      <c r="G270" s="191"/>
      <c r="H270" s="157"/>
      <c r="I270" s="192"/>
      <c r="J270" s="157"/>
      <c r="K270" s="88" t="s">
        <v>338</v>
      </c>
      <c r="L270" s="88" t="s">
        <v>75</v>
      </c>
      <c r="M270" s="79">
        <v>3.6</v>
      </c>
      <c r="N270" s="137">
        <v>0.85</v>
      </c>
      <c r="O270" s="90">
        <f t="shared" si="244"/>
        <v>3.06</v>
      </c>
      <c r="P270" s="157"/>
      <c r="Q270" s="157"/>
      <c r="R270" s="157"/>
    </row>
    <row r="271" spans="1:18" s="86" customFormat="1" ht="12.75" customHeight="1" x14ac:dyDescent="0.2">
      <c r="A271" s="160"/>
      <c r="B271" s="286"/>
      <c r="C271" s="187"/>
      <c r="D271" s="160"/>
      <c r="E271" s="167"/>
      <c r="F271" s="164"/>
      <c r="G271" s="191"/>
      <c r="H271" s="157"/>
      <c r="I271" s="192"/>
      <c r="J271" s="157"/>
      <c r="K271" s="88" t="s">
        <v>341</v>
      </c>
      <c r="L271" s="88" t="s">
        <v>75</v>
      </c>
      <c r="M271" s="60">
        <v>0.15</v>
      </c>
      <c r="N271" s="137">
        <v>0.45</v>
      </c>
      <c r="O271" s="90">
        <f t="shared" si="244"/>
        <v>6.7500000000000004E-2</v>
      </c>
      <c r="P271" s="157"/>
      <c r="Q271" s="157"/>
      <c r="R271" s="157"/>
    </row>
    <row r="272" spans="1:18" s="86" customFormat="1" ht="12.75" customHeight="1" x14ac:dyDescent="0.2">
      <c r="A272" s="161"/>
      <c r="B272" s="287"/>
      <c r="C272" s="188"/>
      <c r="D272" s="161"/>
      <c r="E272" s="168"/>
      <c r="F272" s="165"/>
      <c r="G272" s="191"/>
      <c r="H272" s="158"/>
      <c r="I272" s="192"/>
      <c r="J272" s="158"/>
      <c r="K272" s="88"/>
      <c r="L272" s="88"/>
      <c r="M272" s="88"/>
      <c r="N272" s="137"/>
      <c r="O272" s="90">
        <f t="shared" si="244"/>
        <v>0</v>
      </c>
      <c r="P272" s="158"/>
      <c r="Q272" s="158"/>
      <c r="R272" s="158"/>
    </row>
    <row r="273" spans="1:18" s="86" customFormat="1" ht="12.75" customHeight="1" x14ac:dyDescent="0.2">
      <c r="A273" s="159">
        <v>15</v>
      </c>
      <c r="B273" s="193" t="s">
        <v>307</v>
      </c>
      <c r="C273" s="193" t="s">
        <v>337</v>
      </c>
      <c r="D273" s="196" t="s">
        <v>75</v>
      </c>
      <c r="E273" s="174">
        <v>3</v>
      </c>
      <c r="F273" s="163">
        <f>H273+J273+R273</f>
        <v>0.57826734400000013</v>
      </c>
      <c r="G273" s="191">
        <v>6.0999999999999999E-2</v>
      </c>
      <c r="H273" s="156">
        <f t="shared" ref="H273" si="304">G273*$P$8/1000</f>
        <v>0.10471320999999999</v>
      </c>
      <c r="I273" s="183">
        <v>4.5999999999999999E-3</v>
      </c>
      <c r="J273" s="156">
        <f t="shared" ref="J273" si="305">I273*$P$9/1000</f>
        <v>1.2552893999999998E-2</v>
      </c>
      <c r="K273" s="88" t="s">
        <v>309</v>
      </c>
      <c r="L273" s="88" t="s">
        <v>75</v>
      </c>
      <c r="M273" s="88">
        <v>1</v>
      </c>
      <c r="N273" s="139">
        <v>0.4</v>
      </c>
      <c r="O273" s="90">
        <f t="shared" ref="O273:O276" si="306">M273*N273</f>
        <v>0.4</v>
      </c>
      <c r="P273" s="156">
        <f t="shared" ref="P273" si="307">E273*F273</f>
        <v>1.7348020320000004</v>
      </c>
      <c r="Q273" s="156">
        <f>SUM(O273:O276)</f>
        <v>0.4</v>
      </c>
      <c r="R273" s="156">
        <f t="shared" ref="R273" si="308">Q273*1.02*1.05*$R$14</f>
        <v>0.46100124000000009</v>
      </c>
    </row>
    <row r="274" spans="1:18" s="86" customFormat="1" ht="12.75" customHeight="1" x14ac:dyDescent="0.2">
      <c r="A274" s="160"/>
      <c r="B274" s="194"/>
      <c r="C274" s="194"/>
      <c r="D274" s="197"/>
      <c r="E274" s="175"/>
      <c r="F274" s="164"/>
      <c r="G274" s="191"/>
      <c r="H274" s="157"/>
      <c r="I274" s="183"/>
      <c r="J274" s="157"/>
      <c r="K274" s="88"/>
      <c r="L274" s="88"/>
      <c r="M274" s="88"/>
      <c r="N274" s="141"/>
      <c r="O274" s="90">
        <f t="shared" si="306"/>
        <v>0</v>
      </c>
      <c r="P274" s="157"/>
      <c r="Q274" s="157"/>
      <c r="R274" s="157"/>
    </row>
    <row r="275" spans="1:18" s="86" customFormat="1" ht="12.75" customHeight="1" x14ac:dyDescent="0.2">
      <c r="A275" s="160"/>
      <c r="B275" s="194"/>
      <c r="C275" s="194"/>
      <c r="D275" s="197"/>
      <c r="E275" s="175"/>
      <c r="F275" s="164"/>
      <c r="G275" s="191"/>
      <c r="H275" s="157"/>
      <c r="I275" s="183"/>
      <c r="J275" s="157"/>
      <c r="K275" s="88"/>
      <c r="L275" s="88"/>
      <c r="M275" s="88"/>
      <c r="N275" s="141"/>
      <c r="O275" s="90">
        <f t="shared" si="306"/>
        <v>0</v>
      </c>
      <c r="P275" s="157"/>
      <c r="Q275" s="157"/>
      <c r="R275" s="157"/>
    </row>
    <row r="276" spans="1:18" s="86" customFormat="1" ht="12.75" customHeight="1" x14ac:dyDescent="0.2">
      <c r="A276" s="161"/>
      <c r="B276" s="195"/>
      <c r="C276" s="195"/>
      <c r="D276" s="198"/>
      <c r="E276" s="176"/>
      <c r="F276" s="165"/>
      <c r="G276" s="191"/>
      <c r="H276" s="158"/>
      <c r="I276" s="183"/>
      <c r="J276" s="158"/>
      <c r="K276" s="88"/>
      <c r="L276" s="88"/>
      <c r="M276" s="88"/>
      <c r="N276" s="119"/>
      <c r="O276" s="90">
        <f t="shared" si="306"/>
        <v>0</v>
      </c>
      <c r="P276" s="158"/>
      <c r="Q276" s="158"/>
      <c r="R276" s="158"/>
    </row>
    <row r="277" spans="1:18" ht="12.75" customHeight="1" x14ac:dyDescent="0.2">
      <c r="C277" s="18" t="s">
        <v>21</v>
      </c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7">
        <f>SUM(P17:P276)</f>
        <v>4362.8750382417475</v>
      </c>
      <c r="Q277" s="22"/>
      <c r="R277" s="28"/>
    </row>
    <row r="278" spans="1:18" ht="3" customHeight="1" x14ac:dyDescent="0.2"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7"/>
      <c r="Q278" s="22"/>
      <c r="R278" s="28"/>
    </row>
    <row r="279" spans="1:18" s="86" customFormat="1" ht="12.75" customHeight="1" x14ac:dyDescent="0.2">
      <c r="C279" s="86" t="s">
        <v>98</v>
      </c>
      <c r="P279" s="27">
        <f>N241*E241+N265*E265</f>
        <v>34.332999999999998</v>
      </c>
      <c r="Q279" s="29"/>
      <c r="R279" s="29"/>
    </row>
    <row r="280" spans="1:18" s="86" customFormat="1" ht="3" customHeight="1" x14ac:dyDescent="0.2">
      <c r="P280" s="27"/>
      <c r="Q280" s="29"/>
      <c r="R280" s="29"/>
    </row>
    <row r="281" spans="1:18" s="86" customFormat="1" ht="12.75" customHeight="1" x14ac:dyDescent="0.2">
      <c r="C281" s="86" t="s">
        <v>342</v>
      </c>
      <c r="P281" s="27">
        <f>P277-P279</f>
        <v>4328.5420382417478</v>
      </c>
      <c r="Q281" s="29"/>
      <c r="R281" s="29"/>
    </row>
    <row r="282" spans="1:18" s="86" customFormat="1" ht="3" customHeight="1" x14ac:dyDescent="0.2">
      <c r="P282" s="27"/>
      <c r="Q282" s="29"/>
      <c r="R282" s="29"/>
    </row>
    <row r="283" spans="1:18" ht="12.75" customHeight="1" x14ac:dyDescent="0.2">
      <c r="C283" s="18" t="s">
        <v>22</v>
      </c>
      <c r="P283" s="27">
        <f>P281*13.3%</f>
        <v>575.69609108615248</v>
      </c>
      <c r="Q283" s="29"/>
      <c r="R283" s="29"/>
    </row>
    <row r="284" spans="1:18" ht="3" customHeight="1" x14ac:dyDescent="0.2">
      <c r="P284" s="27"/>
      <c r="Q284" s="29"/>
      <c r="R284" s="29"/>
    </row>
    <row r="285" spans="1:18" ht="12.75" customHeight="1" x14ac:dyDescent="0.2">
      <c r="C285" s="18" t="s">
        <v>21</v>
      </c>
      <c r="P285" s="27">
        <f>SUM(P281:P283)</f>
        <v>4904.2381293279004</v>
      </c>
      <c r="Q285" s="29"/>
      <c r="R285" s="29"/>
    </row>
    <row r="286" spans="1:18" ht="3" customHeight="1" x14ac:dyDescent="0.2">
      <c r="P286" s="27"/>
      <c r="Q286" s="29"/>
      <c r="R286" s="29"/>
    </row>
    <row r="287" spans="1:18" ht="12.75" customHeight="1" x14ac:dyDescent="0.2">
      <c r="C287" s="18" t="s">
        <v>23</v>
      </c>
      <c r="P287" s="27">
        <f>P285*11%</f>
        <v>539.46619422606909</v>
      </c>
    </row>
    <row r="288" spans="1:18" ht="3" customHeight="1" x14ac:dyDescent="0.2">
      <c r="P288" s="27"/>
    </row>
    <row r="289" spans="1:18" ht="12.75" customHeight="1" x14ac:dyDescent="0.2">
      <c r="C289" s="18" t="s">
        <v>21</v>
      </c>
      <c r="P289" s="27">
        <f>SUM(P285:P287)</f>
        <v>5443.7043235539695</v>
      </c>
    </row>
    <row r="290" spans="1:18" ht="12.75" customHeight="1" x14ac:dyDescent="0.2">
      <c r="P290" s="27"/>
    </row>
    <row r="291" spans="1:18" ht="12.75" customHeight="1" x14ac:dyDescent="0.2">
      <c r="B291" s="5"/>
      <c r="C291" s="5"/>
      <c r="D291" s="5"/>
      <c r="E291" s="5"/>
      <c r="F291" s="5"/>
      <c r="G291" s="5"/>
      <c r="H291" s="263" t="s">
        <v>360</v>
      </c>
      <c r="I291" s="263"/>
      <c r="J291" s="263"/>
      <c r="K291" s="263"/>
      <c r="L291" s="263"/>
      <c r="M291" s="263"/>
      <c r="N291" s="263"/>
      <c r="O291" s="263"/>
      <c r="P291" s="263"/>
      <c r="Q291" s="263"/>
      <c r="R291" s="5"/>
    </row>
    <row r="292" spans="1:18" ht="12.75" customHeight="1" x14ac:dyDescent="0.2"/>
    <row r="293" spans="1:18" ht="12.75" customHeight="1" x14ac:dyDescent="0.2"/>
    <row r="294" spans="1:18" ht="12.75" customHeight="1" x14ac:dyDescent="0.2"/>
    <row r="295" spans="1:18" ht="12.75" customHeight="1" x14ac:dyDescent="0.2">
      <c r="A295" s="5"/>
    </row>
    <row r="296" spans="1:18" ht="12.75" customHeight="1" x14ac:dyDescent="0.2"/>
    <row r="297" spans="1:18" ht="12.75" customHeight="1" x14ac:dyDescent="0.2"/>
    <row r="298" spans="1:18" ht="12.75" customHeight="1" x14ac:dyDescent="0.2"/>
    <row r="299" spans="1:18" ht="12.75" customHeight="1" x14ac:dyDescent="0.2"/>
    <row r="300" spans="1:18" ht="12.75" customHeight="1" x14ac:dyDescent="0.2"/>
    <row r="301" spans="1:18" ht="12.75" customHeight="1" x14ac:dyDescent="0.2"/>
    <row r="302" spans="1:18" ht="12.75" customHeight="1" x14ac:dyDescent="0.2"/>
    <row r="303" spans="1:18" ht="12.75" customHeight="1" x14ac:dyDescent="0.2"/>
    <row r="304" spans="1:18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30" ht="3" customHeight="1" x14ac:dyDescent="0.2"/>
    <row r="331" ht="12.75" customHeight="1" x14ac:dyDescent="0.2"/>
    <row r="332" ht="3.75" customHeight="1" x14ac:dyDescent="0.2"/>
    <row r="334" ht="3" customHeight="1" x14ac:dyDescent="0.2"/>
    <row r="335" ht="12.75" customHeight="1" x14ac:dyDescent="0.2"/>
    <row r="336" ht="3.75" customHeight="1" x14ac:dyDescent="0.2"/>
    <row r="339" spans="1:18" s="5" customFormat="1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</sheetData>
  <mergeCells count="868">
    <mergeCell ref="J153:J156"/>
    <mergeCell ref="P153:P156"/>
    <mergeCell ref="Q153:Q156"/>
    <mergeCell ref="R153:R156"/>
    <mergeCell ref="C1:G1"/>
    <mergeCell ref="C4:R4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A133:A136"/>
    <mergeCell ref="J265:J268"/>
    <mergeCell ref="P265:P268"/>
    <mergeCell ref="Q265:Q268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I265:I268"/>
    <mergeCell ref="J257:J260"/>
    <mergeCell ref="P257:P260"/>
    <mergeCell ref="Q257:Q260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49:J252"/>
    <mergeCell ref="P249:P252"/>
    <mergeCell ref="Q249:Q252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1:J244"/>
    <mergeCell ref="P241:P244"/>
    <mergeCell ref="Q241:Q244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J233:J236"/>
    <mergeCell ref="P233:P236"/>
    <mergeCell ref="Q233:Q236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25:J228"/>
    <mergeCell ref="P225:P228"/>
    <mergeCell ref="Q225:Q228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17:J220"/>
    <mergeCell ref="P217:P220"/>
    <mergeCell ref="Q217:Q220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3:J216"/>
    <mergeCell ref="P213:P216"/>
    <mergeCell ref="Q213:Q216"/>
    <mergeCell ref="R213:R216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01:J204"/>
    <mergeCell ref="P201:P204"/>
    <mergeCell ref="Q201:Q204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193:J196"/>
    <mergeCell ref="P193:P196"/>
    <mergeCell ref="Q193:Q196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85:J188"/>
    <mergeCell ref="P185:P188"/>
    <mergeCell ref="Q185:Q188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77:J180"/>
    <mergeCell ref="P177:P180"/>
    <mergeCell ref="Q177:Q180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69:J172"/>
    <mergeCell ref="P169:P172"/>
    <mergeCell ref="Q169:Q172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Q165:Q168"/>
    <mergeCell ref="R165:R168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R101:R104"/>
    <mergeCell ref="G137:G140"/>
    <mergeCell ref="H137:H140"/>
    <mergeCell ref="I137:I140"/>
    <mergeCell ref="J137:J140"/>
    <mergeCell ref="P137:P140"/>
    <mergeCell ref="Q137:Q140"/>
    <mergeCell ref="R137:R140"/>
    <mergeCell ref="J109:J112"/>
    <mergeCell ref="P109:P112"/>
    <mergeCell ref="Q109:Q112"/>
    <mergeCell ref="R109:R112"/>
    <mergeCell ref="J117:J120"/>
    <mergeCell ref="P117:P120"/>
    <mergeCell ref="Q117:Q120"/>
    <mergeCell ref="J113:J116"/>
    <mergeCell ref="P113:P116"/>
    <mergeCell ref="Q113:Q116"/>
    <mergeCell ref="R113:R116"/>
    <mergeCell ref="J133:J136"/>
    <mergeCell ref="G109:G112"/>
    <mergeCell ref="H109:H112"/>
    <mergeCell ref="I109:I112"/>
    <mergeCell ref="P133:P136"/>
    <mergeCell ref="B145:B148"/>
    <mergeCell ref="C145:C148"/>
    <mergeCell ref="D145:D148"/>
    <mergeCell ref="A93:A96"/>
    <mergeCell ref="E97:E100"/>
    <mergeCell ref="A105:A108"/>
    <mergeCell ref="B105:B108"/>
    <mergeCell ref="C105:C108"/>
    <mergeCell ref="D105:D108"/>
    <mergeCell ref="E105:E108"/>
    <mergeCell ref="A101:A104"/>
    <mergeCell ref="B101:B104"/>
    <mergeCell ref="C101:C104"/>
    <mergeCell ref="D101:D104"/>
    <mergeCell ref="E101:E104"/>
    <mergeCell ref="A109:A112"/>
    <mergeCell ref="B109:B112"/>
    <mergeCell ref="C109:C112"/>
    <mergeCell ref="D109:D112"/>
    <mergeCell ref="B93:B96"/>
    <mergeCell ref="A97:A100"/>
    <mergeCell ref="B97:B100"/>
    <mergeCell ref="C97:C100"/>
    <mergeCell ref="D97:D100"/>
    <mergeCell ref="A65:A68"/>
    <mergeCell ref="A53:A56"/>
    <mergeCell ref="B53:B56"/>
    <mergeCell ref="C53:C56"/>
    <mergeCell ref="D53:D56"/>
    <mergeCell ref="E53:E56"/>
    <mergeCell ref="F53:F56"/>
    <mergeCell ref="G53:G56"/>
    <mergeCell ref="R93:R96"/>
    <mergeCell ref="A73:A76"/>
    <mergeCell ref="B73:B76"/>
    <mergeCell ref="C73:C76"/>
    <mergeCell ref="D73:D76"/>
    <mergeCell ref="H53:H56"/>
    <mergeCell ref="I53:I56"/>
    <mergeCell ref="A57:A60"/>
    <mergeCell ref="B57:B60"/>
    <mergeCell ref="C57:C60"/>
    <mergeCell ref="D57:D60"/>
    <mergeCell ref="E57:E60"/>
    <mergeCell ref="E77:E80"/>
    <mergeCell ref="F77:F80"/>
    <mergeCell ref="G77:G80"/>
    <mergeCell ref="H77:H80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R17:R20"/>
    <mergeCell ref="Q17:Q20"/>
    <mergeCell ref="P17:P20"/>
    <mergeCell ref="D17:D20"/>
    <mergeCell ref="E17:E20"/>
    <mergeCell ref="H17:H20"/>
    <mergeCell ref="J49:J52"/>
    <mergeCell ref="P49:P52"/>
    <mergeCell ref="Q49:Q52"/>
    <mergeCell ref="R49:R52"/>
    <mergeCell ref="G25:G28"/>
    <mergeCell ref="H25:H28"/>
    <mergeCell ref="F17:F20"/>
    <mergeCell ref="I17:I20"/>
    <mergeCell ref="J17:J20"/>
    <mergeCell ref="R29:R32"/>
    <mergeCell ref="P37:P40"/>
    <mergeCell ref="Q25:Q28"/>
    <mergeCell ref="R25:R28"/>
    <mergeCell ref="I21:I24"/>
    <mergeCell ref="J21:J24"/>
    <mergeCell ref="P21:P24"/>
    <mergeCell ref="Q21:Q24"/>
    <mergeCell ref="R21:R24"/>
    <mergeCell ref="P12:P14"/>
    <mergeCell ref="A3:B3"/>
    <mergeCell ref="A17:A20"/>
    <mergeCell ref="C17:C20"/>
    <mergeCell ref="C12:C15"/>
    <mergeCell ref="B17:B20"/>
    <mergeCell ref="J29:J32"/>
    <mergeCell ref="P29:P32"/>
    <mergeCell ref="P25:P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A21:A24"/>
    <mergeCell ref="B21:B24"/>
    <mergeCell ref="C21:C24"/>
    <mergeCell ref="D21:D24"/>
    <mergeCell ref="E21:E24"/>
    <mergeCell ref="F21:F24"/>
    <mergeCell ref="H291:Q291"/>
    <mergeCell ref="J8:K8"/>
    <mergeCell ref="L8:O8"/>
    <mergeCell ref="A6:Q6"/>
    <mergeCell ref="A9:E9"/>
    <mergeCell ref="E12:E15"/>
    <mergeCell ref="F9:G9"/>
    <mergeCell ref="G12:O13"/>
    <mergeCell ref="I14:J14"/>
    <mergeCell ref="L9:O9"/>
    <mergeCell ref="K14:O14"/>
    <mergeCell ref="A12:A15"/>
    <mergeCell ref="B12:B15"/>
    <mergeCell ref="Q12:Q14"/>
    <mergeCell ref="K10:O10"/>
    <mergeCell ref="G14:H14"/>
    <mergeCell ref="D12:D15"/>
    <mergeCell ref="F12:F15"/>
    <mergeCell ref="I25:I28"/>
    <mergeCell ref="J25:J28"/>
    <mergeCell ref="G17:G20"/>
    <mergeCell ref="J37:J40"/>
    <mergeCell ref="G21:G24"/>
    <mergeCell ref="H21:H24"/>
    <mergeCell ref="J33:J36"/>
    <mergeCell ref="P33:P36"/>
    <mergeCell ref="Q33:Q36"/>
    <mergeCell ref="R33:R36"/>
    <mergeCell ref="I33:I36"/>
    <mergeCell ref="Q37:Q40"/>
    <mergeCell ref="R37:R40"/>
    <mergeCell ref="A25:A28"/>
    <mergeCell ref="B25:B28"/>
    <mergeCell ref="C25:C28"/>
    <mergeCell ref="D25:D28"/>
    <mergeCell ref="E25:E28"/>
    <mergeCell ref="F25:F28"/>
    <mergeCell ref="Q29:Q32"/>
    <mergeCell ref="A33:A36"/>
    <mergeCell ref="B33:B36"/>
    <mergeCell ref="C33:C36"/>
    <mergeCell ref="D33:D36"/>
    <mergeCell ref="E33:E36"/>
    <mergeCell ref="F33:F36"/>
    <mergeCell ref="G33:G36"/>
    <mergeCell ref="H33:H36"/>
    <mergeCell ref="H37:H40"/>
    <mergeCell ref="P65:P68"/>
    <mergeCell ref="D65:D68"/>
    <mergeCell ref="E65:E68"/>
    <mergeCell ref="F65:F68"/>
    <mergeCell ref="I45:I48"/>
    <mergeCell ref="P73:P76"/>
    <mergeCell ref="H69:H72"/>
    <mergeCell ref="I69:I72"/>
    <mergeCell ref="D45:D48"/>
    <mergeCell ref="E45:E48"/>
    <mergeCell ref="F45:F48"/>
    <mergeCell ref="G45:G48"/>
    <mergeCell ref="H45:H48"/>
    <mergeCell ref="F57:F60"/>
    <mergeCell ref="G57:G60"/>
    <mergeCell ref="H57:H60"/>
    <mergeCell ref="I57:I60"/>
    <mergeCell ref="G65:G68"/>
    <mergeCell ref="H65:H68"/>
    <mergeCell ref="I65:I68"/>
    <mergeCell ref="J69:J72"/>
    <mergeCell ref="P69:P72"/>
    <mergeCell ref="A41:A44"/>
    <mergeCell ref="B41:B44"/>
    <mergeCell ref="C41:C44"/>
    <mergeCell ref="D41:D44"/>
    <mergeCell ref="E41:E44"/>
    <mergeCell ref="F41:F44"/>
    <mergeCell ref="I37:I40"/>
    <mergeCell ref="P61:P64"/>
    <mergeCell ref="Q61:Q64"/>
    <mergeCell ref="F37:F40"/>
    <mergeCell ref="G37:G40"/>
    <mergeCell ref="G41:G44"/>
    <mergeCell ref="H41:H44"/>
    <mergeCell ref="I41:I44"/>
    <mergeCell ref="J41:J44"/>
    <mergeCell ref="P41:P44"/>
    <mergeCell ref="A37:A40"/>
    <mergeCell ref="B37:B40"/>
    <mergeCell ref="C37:C40"/>
    <mergeCell ref="D37:D40"/>
    <mergeCell ref="E37:E40"/>
    <mergeCell ref="A45:A48"/>
    <mergeCell ref="B45:B48"/>
    <mergeCell ref="C45:C48"/>
    <mergeCell ref="J45:J48"/>
    <mergeCell ref="P45:P48"/>
    <mergeCell ref="Q45:Q48"/>
    <mergeCell ref="R45:R48"/>
    <mergeCell ref="Q41:Q44"/>
    <mergeCell ref="R41:R44"/>
    <mergeCell ref="J57:J60"/>
    <mergeCell ref="J53:J56"/>
    <mergeCell ref="P53:P56"/>
    <mergeCell ref="Q53:Q56"/>
    <mergeCell ref="R53:R56"/>
    <mergeCell ref="P57:P60"/>
    <mergeCell ref="Q57:Q60"/>
    <mergeCell ref="R57:R60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61:J64"/>
    <mergeCell ref="E73:E76"/>
    <mergeCell ref="F73:F76"/>
    <mergeCell ref="G73:G76"/>
    <mergeCell ref="H73:H76"/>
    <mergeCell ref="I73:I76"/>
    <mergeCell ref="B85:B88"/>
    <mergeCell ref="C93:C96"/>
    <mergeCell ref="D93:D96"/>
    <mergeCell ref="E93:E96"/>
    <mergeCell ref="F93:F96"/>
    <mergeCell ref="B77:B80"/>
    <mergeCell ref="C77:C80"/>
    <mergeCell ref="D77:D80"/>
    <mergeCell ref="J93:J96"/>
    <mergeCell ref="I101:I104"/>
    <mergeCell ref="R77:R80"/>
    <mergeCell ref="A81:A84"/>
    <mergeCell ref="B81:B84"/>
    <mergeCell ref="C81:C84"/>
    <mergeCell ref="C85:C88"/>
    <mergeCell ref="D85:D88"/>
    <mergeCell ref="E85:E88"/>
    <mergeCell ref="F85:F88"/>
    <mergeCell ref="G85:G88"/>
    <mergeCell ref="H85:H88"/>
    <mergeCell ref="Q81:Q84"/>
    <mergeCell ref="R81:R84"/>
    <mergeCell ref="A85:A88"/>
    <mergeCell ref="A77:A80"/>
    <mergeCell ref="D81:D84"/>
    <mergeCell ref="E81:E84"/>
    <mergeCell ref="F81:F84"/>
    <mergeCell ref="G81:G84"/>
    <mergeCell ref="H81:H84"/>
    <mergeCell ref="I81:I84"/>
    <mergeCell ref="J81:J84"/>
    <mergeCell ref="P81:P84"/>
    <mergeCell ref="I77:I80"/>
    <mergeCell ref="R73:R76"/>
    <mergeCell ref="Q85:Q88"/>
    <mergeCell ref="R85:R88"/>
    <mergeCell ref="J145:J148"/>
    <mergeCell ref="P145:P148"/>
    <mergeCell ref="Q145:Q148"/>
    <mergeCell ref="R97:R100"/>
    <mergeCell ref="R117:R120"/>
    <mergeCell ref="J105:J108"/>
    <mergeCell ref="P105:P108"/>
    <mergeCell ref="Q105:Q108"/>
    <mergeCell ref="R105:R108"/>
    <mergeCell ref="J101:J104"/>
    <mergeCell ref="P101:P104"/>
    <mergeCell ref="J85:J88"/>
    <mergeCell ref="P85:P88"/>
    <mergeCell ref="R145:R148"/>
    <mergeCell ref="J97:J100"/>
    <mergeCell ref="P97:P100"/>
    <mergeCell ref="Q97:Q100"/>
    <mergeCell ref="J141:J144"/>
    <mergeCell ref="P141:P144"/>
    <mergeCell ref="Q141:Q144"/>
    <mergeCell ref="R141:R144"/>
    <mergeCell ref="Q73:Q76"/>
    <mergeCell ref="I85:I88"/>
    <mergeCell ref="P149:P152"/>
    <mergeCell ref="Q149:Q152"/>
    <mergeCell ref="E145:E148"/>
    <mergeCell ref="F145:F148"/>
    <mergeCell ref="H145:H148"/>
    <mergeCell ref="F97:F100"/>
    <mergeCell ref="G97:G100"/>
    <mergeCell ref="H97:H100"/>
    <mergeCell ref="I97:I100"/>
    <mergeCell ref="F105:F108"/>
    <mergeCell ref="G105:G108"/>
    <mergeCell ref="H105:H108"/>
    <mergeCell ref="I105:I108"/>
    <mergeCell ref="F101:F104"/>
    <mergeCell ref="J77:J80"/>
    <mergeCell ref="P77:P80"/>
    <mergeCell ref="Q77:Q80"/>
    <mergeCell ref="P93:P96"/>
    <mergeCell ref="Q93:Q96"/>
    <mergeCell ref="Q101:Q104"/>
    <mergeCell ref="E109:E112"/>
    <mergeCell ref="E149:E152"/>
    <mergeCell ref="J149:J152"/>
    <mergeCell ref="J73:J76"/>
    <mergeCell ref="F109:F112"/>
    <mergeCell ref="E141:E144"/>
    <mergeCell ref="F141:F144"/>
    <mergeCell ref="G141:G144"/>
    <mergeCell ref="H141:H144"/>
    <mergeCell ref="I141:I144"/>
    <mergeCell ref="G89:G92"/>
    <mergeCell ref="H89:H92"/>
    <mergeCell ref="I89:I92"/>
    <mergeCell ref="J89:J92"/>
    <mergeCell ref="J125:J128"/>
    <mergeCell ref="J129:J132"/>
    <mergeCell ref="G145:G148"/>
    <mergeCell ref="I145:I148"/>
    <mergeCell ref="G93:G96"/>
    <mergeCell ref="H93:H96"/>
    <mergeCell ref="I93:I96"/>
    <mergeCell ref="G101:G104"/>
    <mergeCell ref="H101:H104"/>
    <mergeCell ref="Q69:Q72"/>
    <mergeCell ref="R69:R72"/>
    <mergeCell ref="Q65:Q68"/>
    <mergeCell ref="R65:R68"/>
    <mergeCell ref="B65:B68"/>
    <mergeCell ref="C65:C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A69:A72"/>
    <mergeCell ref="B69:B72"/>
    <mergeCell ref="C69:C72"/>
    <mergeCell ref="D69:D72"/>
    <mergeCell ref="E69:E72"/>
    <mergeCell ref="F69:F72"/>
    <mergeCell ref="G69:G72"/>
    <mergeCell ref="R61:R64"/>
    <mergeCell ref="J65:J68"/>
    <mergeCell ref="P89:P92"/>
    <mergeCell ref="Q89:Q92"/>
    <mergeCell ref="R89:R92"/>
    <mergeCell ref="A157:A160"/>
    <mergeCell ref="B157:B160"/>
    <mergeCell ref="C157:C160"/>
    <mergeCell ref="D157:D160"/>
    <mergeCell ref="E157:E160"/>
    <mergeCell ref="F157:F160"/>
    <mergeCell ref="A89:A92"/>
    <mergeCell ref="B89:B92"/>
    <mergeCell ref="C89:C92"/>
    <mergeCell ref="D89:D92"/>
    <mergeCell ref="E89:E92"/>
    <mergeCell ref="F89:F92"/>
    <mergeCell ref="B149:B152"/>
    <mergeCell ref="C149:C152"/>
    <mergeCell ref="D149:D152"/>
    <mergeCell ref="R149:R152"/>
    <mergeCell ref="A113:A116"/>
    <mergeCell ref="Q157:Q160"/>
    <mergeCell ref="R157:R160"/>
    <mergeCell ref="H125:H128"/>
    <mergeCell ref="I125:I128"/>
    <mergeCell ref="Q273:Q276"/>
    <mergeCell ref="R273:R276"/>
    <mergeCell ref="A149:A15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F149:F152"/>
    <mergeCell ref="G149:G152"/>
    <mergeCell ref="H149:H152"/>
    <mergeCell ref="I149:I152"/>
    <mergeCell ref="A145:A148"/>
    <mergeCell ref="I273:I276"/>
    <mergeCell ref="G157:G160"/>
    <mergeCell ref="H157:H160"/>
    <mergeCell ref="I157:I160"/>
    <mergeCell ref="J157:J160"/>
    <mergeCell ref="P157:P160"/>
    <mergeCell ref="B141:B144"/>
    <mergeCell ref="C141:C144"/>
    <mergeCell ref="D141:D144"/>
    <mergeCell ref="A141:A144"/>
    <mergeCell ref="J165:J168"/>
    <mergeCell ref="P165:P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273:J276"/>
    <mergeCell ref="P273:P276"/>
    <mergeCell ref="P125:P128"/>
    <mergeCell ref="Q125:Q128"/>
    <mergeCell ref="R125:R128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P129:P132"/>
    <mergeCell ref="Q129:Q132"/>
    <mergeCell ref="R129:R132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</mergeCells>
  <phoneticPr fontId="6" type="noConversion"/>
  <pageMargins left="0.59055118110236204" right="0" top="0.98425196850393704" bottom="0.78740157480314998" header="0.511811023622047" footer="0.511811023622047"/>
  <pageSetup paperSize="9" scale="90" orientation="landscape" r:id="rId1"/>
  <headerFooter alignWithMargins="0">
    <oddHeader>&amp;L«ԳԼՈԲԱԼ ԻՆԺԵՆԵՐ» ՍՊԸ &amp;R«Զառիթափի համայնքապետարանի վարչական շենքի կապիտալ վերանորոգման աշխատանքներ»</oddHeader>
    <oddFooter>&amp;LՆախահաշիվներ&amp;R&amp;P</oddFooter>
  </headerFooter>
  <rowBreaks count="7" manualBreakCount="7">
    <brk id="36" max="17" man="1"/>
    <brk id="72" max="17" man="1"/>
    <brk id="108" max="17" man="1"/>
    <brk id="148" max="17" man="1"/>
    <brk id="188" max="17" man="1"/>
    <brk id="228" max="17" man="1"/>
    <brk id="268" max="1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7"/>
  <sheetViews>
    <sheetView showZeros="0" view="pageBreakPreview" topLeftCell="A132" zoomScale="115" zoomScaleNormal="100" zoomScaleSheetLayoutView="115" workbookViewId="0">
      <selection activeCell="K157" sqref="K157"/>
    </sheetView>
  </sheetViews>
  <sheetFormatPr defaultRowHeight="12.75" x14ac:dyDescent="0.2"/>
  <cols>
    <col min="1" max="1" width="3.7109375" style="18" customWidth="1"/>
    <col min="2" max="2" width="7.42578125" style="18" customWidth="1"/>
    <col min="3" max="3" width="29" style="18" customWidth="1"/>
    <col min="4" max="4" width="5.85546875" style="18" customWidth="1"/>
    <col min="5" max="5" width="6.42578125" style="18" customWidth="1"/>
    <col min="6" max="6" width="7" style="18" customWidth="1"/>
    <col min="7" max="7" width="6.5703125" style="18" customWidth="1"/>
    <col min="8" max="8" width="6.7109375" style="18" customWidth="1"/>
    <col min="9" max="9" width="5.7109375" style="18" customWidth="1"/>
    <col min="10" max="10" width="6.7109375" style="18" customWidth="1"/>
    <col min="11" max="11" width="13" style="18" customWidth="1"/>
    <col min="12" max="12" width="4.7109375" style="18" customWidth="1"/>
    <col min="13" max="13" width="7" style="18" customWidth="1"/>
    <col min="14" max="15" width="7.28515625" style="18" customWidth="1"/>
    <col min="16" max="17" width="8.7109375" style="18" bestFit="1" customWidth="1"/>
    <col min="18" max="18" width="9.5703125" style="18" bestFit="1" customWidth="1"/>
    <col min="19" max="16384" width="9.140625" style="18"/>
  </cols>
  <sheetData>
    <row r="1" spans="1:18" x14ac:dyDescent="0.2">
      <c r="C1" s="288" t="s">
        <v>346</v>
      </c>
      <c r="D1" s="288"/>
      <c r="E1" s="288"/>
      <c r="F1" s="288"/>
      <c r="G1" s="288"/>
    </row>
    <row r="3" spans="1:18" ht="15" customHeight="1" x14ac:dyDescent="0.2">
      <c r="A3" s="264"/>
      <c r="B3" s="264"/>
      <c r="C3" s="289" t="s">
        <v>353</v>
      </c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</row>
    <row r="4" spans="1:18" ht="15" customHeight="1" x14ac:dyDescent="0.2">
      <c r="C4" s="289" t="s">
        <v>351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</row>
    <row r="5" spans="1:18" ht="15" customHeight="1" x14ac:dyDescent="0.2"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8" ht="14.25" x14ac:dyDescent="0.2">
      <c r="A6" s="266" t="s">
        <v>191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</row>
    <row r="7" spans="1:18" ht="1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8" ht="13.5" x14ac:dyDescent="0.2">
      <c r="A8" s="24"/>
      <c r="J8" s="264" t="s">
        <v>17</v>
      </c>
      <c r="K8" s="264"/>
      <c r="L8" s="265" t="s">
        <v>18</v>
      </c>
      <c r="M8" s="265"/>
      <c r="N8" s="265"/>
      <c r="O8" s="265"/>
      <c r="P8" s="2">
        <v>1716.61</v>
      </c>
    </row>
    <row r="9" spans="1:18" ht="13.5" x14ac:dyDescent="0.2">
      <c r="A9" s="267" t="s">
        <v>15</v>
      </c>
      <c r="B9" s="267"/>
      <c r="C9" s="267"/>
      <c r="D9" s="267"/>
      <c r="E9" s="267"/>
      <c r="F9" s="269">
        <f>P157</f>
        <v>5575.3519439809579</v>
      </c>
      <c r="G9" s="270"/>
      <c r="H9" s="25" t="s">
        <v>16</v>
      </c>
      <c r="L9" s="265" t="s">
        <v>19</v>
      </c>
      <c r="M9" s="265"/>
      <c r="N9" s="265"/>
      <c r="O9" s="265"/>
      <c r="P9" s="2">
        <v>2728.89</v>
      </c>
    </row>
    <row r="10" spans="1:18" ht="13.5" x14ac:dyDescent="0.2">
      <c r="A10" s="24"/>
      <c r="K10" s="272" t="s">
        <v>20</v>
      </c>
      <c r="L10" s="272"/>
      <c r="M10" s="272"/>
      <c r="N10" s="272"/>
      <c r="O10" s="272"/>
      <c r="P10" s="19">
        <v>1.0761000000000001</v>
      </c>
    </row>
    <row r="11" spans="1:18" ht="13.5" x14ac:dyDescent="0.2">
      <c r="A11" s="24"/>
      <c r="K11" s="21"/>
      <c r="L11" s="21"/>
      <c r="M11" s="21"/>
      <c r="N11" s="21"/>
      <c r="O11" s="21"/>
      <c r="P11" s="19"/>
    </row>
    <row r="12" spans="1:18" ht="22.5" customHeight="1" x14ac:dyDescent="0.2">
      <c r="A12" s="271" t="s">
        <v>0</v>
      </c>
      <c r="B12" s="268" t="s">
        <v>1</v>
      </c>
      <c r="C12" s="271" t="s">
        <v>2</v>
      </c>
      <c r="D12" s="268" t="s">
        <v>3</v>
      </c>
      <c r="E12" s="268" t="s">
        <v>4</v>
      </c>
      <c r="F12" s="268" t="s">
        <v>5</v>
      </c>
      <c r="G12" s="271" t="s">
        <v>6</v>
      </c>
      <c r="H12" s="271"/>
      <c r="I12" s="271"/>
      <c r="J12" s="271"/>
      <c r="K12" s="271"/>
      <c r="L12" s="271"/>
      <c r="M12" s="271"/>
      <c r="N12" s="271"/>
      <c r="O12" s="271"/>
      <c r="P12" s="271" t="s">
        <v>7</v>
      </c>
      <c r="Q12" s="271" t="s">
        <v>8</v>
      </c>
      <c r="R12" s="52" t="s">
        <v>8</v>
      </c>
    </row>
    <row r="13" spans="1:18" ht="13.5" customHeight="1" x14ac:dyDescent="0.2">
      <c r="A13" s="271"/>
      <c r="B13" s="268"/>
      <c r="C13" s="271"/>
      <c r="D13" s="268"/>
      <c r="E13" s="268"/>
      <c r="F13" s="268"/>
      <c r="G13" s="271"/>
      <c r="H13" s="271"/>
      <c r="I13" s="271"/>
      <c r="J13" s="271"/>
      <c r="K13" s="271"/>
      <c r="L13" s="271"/>
      <c r="M13" s="271"/>
      <c r="N13" s="271"/>
      <c r="O13" s="271"/>
      <c r="P13" s="271"/>
      <c r="Q13" s="271"/>
      <c r="R13" s="52" t="s">
        <v>9</v>
      </c>
    </row>
    <row r="14" spans="1:18" ht="20.25" customHeight="1" x14ac:dyDescent="0.2">
      <c r="A14" s="271"/>
      <c r="B14" s="268"/>
      <c r="C14" s="271"/>
      <c r="D14" s="268"/>
      <c r="E14" s="268"/>
      <c r="F14" s="268"/>
      <c r="G14" s="271" t="s">
        <v>10</v>
      </c>
      <c r="H14" s="271"/>
      <c r="I14" s="271" t="s">
        <v>11</v>
      </c>
      <c r="J14" s="271"/>
      <c r="K14" s="271" t="s">
        <v>12</v>
      </c>
      <c r="L14" s="271"/>
      <c r="M14" s="271"/>
      <c r="N14" s="271"/>
      <c r="O14" s="271"/>
      <c r="P14" s="271"/>
      <c r="Q14" s="271"/>
      <c r="R14" s="53">
        <f>P10</f>
        <v>1.0761000000000001</v>
      </c>
    </row>
    <row r="15" spans="1:18" s="26" customFormat="1" ht="41.25" x14ac:dyDescent="0.2">
      <c r="A15" s="271"/>
      <c r="B15" s="268"/>
      <c r="C15" s="271"/>
      <c r="D15" s="268"/>
      <c r="E15" s="268"/>
      <c r="F15" s="268"/>
      <c r="G15" s="51" t="s">
        <v>85</v>
      </c>
      <c r="H15" s="51" t="s">
        <v>84</v>
      </c>
      <c r="I15" s="51" t="s">
        <v>85</v>
      </c>
      <c r="J15" s="51" t="s">
        <v>84</v>
      </c>
      <c r="K15" s="50" t="s">
        <v>26</v>
      </c>
      <c r="L15" s="51" t="s">
        <v>83</v>
      </c>
      <c r="M15" s="50" t="s">
        <v>13</v>
      </c>
      <c r="N15" s="50" t="s">
        <v>82</v>
      </c>
      <c r="O15" s="51" t="s">
        <v>7</v>
      </c>
      <c r="P15" s="54" t="s">
        <v>81</v>
      </c>
      <c r="Q15" s="61" t="s">
        <v>81</v>
      </c>
      <c r="R15" s="30" t="s">
        <v>81</v>
      </c>
    </row>
    <row r="16" spans="1:18" s="26" customFormat="1" x14ac:dyDescent="0.2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  <c r="H16" s="55">
        <v>8</v>
      </c>
      <c r="I16" s="55">
        <v>9</v>
      </c>
      <c r="J16" s="55">
        <v>10</v>
      </c>
      <c r="K16" s="55">
        <v>11</v>
      </c>
      <c r="L16" s="55">
        <v>12</v>
      </c>
      <c r="M16" s="55">
        <v>13</v>
      </c>
      <c r="N16" s="55">
        <v>14</v>
      </c>
      <c r="O16" s="55">
        <v>15</v>
      </c>
      <c r="P16" s="55">
        <v>16</v>
      </c>
      <c r="Q16" s="55">
        <v>17</v>
      </c>
      <c r="R16" s="55">
        <v>18</v>
      </c>
    </row>
    <row r="17" spans="1:18" s="26" customFormat="1" x14ac:dyDescent="0.2">
      <c r="A17" s="173"/>
      <c r="B17" s="185"/>
      <c r="C17" s="314" t="s">
        <v>199</v>
      </c>
      <c r="D17" s="190"/>
      <c r="E17" s="296"/>
      <c r="F17" s="292">
        <f>H17+J17+R17</f>
        <v>0</v>
      </c>
      <c r="G17" s="276"/>
      <c r="H17" s="290">
        <f>G17*$P$8/1000</f>
        <v>0</v>
      </c>
      <c r="I17" s="276"/>
      <c r="J17" s="290">
        <f>I17*$P$9/1000</f>
        <v>0</v>
      </c>
      <c r="K17" s="78"/>
      <c r="L17" s="78"/>
      <c r="M17" s="78"/>
      <c r="N17" s="83"/>
      <c r="O17" s="54">
        <f t="shared" ref="O17:O85" si="0">M17*N17</f>
        <v>0</v>
      </c>
      <c r="P17" s="290">
        <f>E17*F17</f>
        <v>0</v>
      </c>
      <c r="Q17" s="290">
        <f>SUM(O17:O20)</f>
        <v>0</v>
      </c>
      <c r="R17" s="290">
        <f>Q17*1.02*1.05*$R$14</f>
        <v>0</v>
      </c>
    </row>
    <row r="18" spans="1:18" s="26" customFormat="1" x14ac:dyDescent="0.2">
      <c r="A18" s="173"/>
      <c r="B18" s="185"/>
      <c r="C18" s="314"/>
      <c r="D18" s="190"/>
      <c r="E18" s="296"/>
      <c r="F18" s="292"/>
      <c r="G18" s="276"/>
      <c r="H18" s="290"/>
      <c r="I18" s="276"/>
      <c r="J18" s="290"/>
      <c r="K18" s="78"/>
      <c r="L18" s="78"/>
      <c r="M18" s="78"/>
      <c r="N18" s="84"/>
      <c r="O18" s="90">
        <f t="shared" si="0"/>
        <v>0</v>
      </c>
      <c r="P18" s="290"/>
      <c r="Q18" s="290"/>
      <c r="R18" s="290"/>
    </row>
    <row r="19" spans="1:18" s="26" customFormat="1" x14ac:dyDescent="0.2">
      <c r="A19" s="173"/>
      <c r="B19" s="185"/>
      <c r="C19" s="314"/>
      <c r="D19" s="190"/>
      <c r="E19" s="296"/>
      <c r="F19" s="292"/>
      <c r="G19" s="276"/>
      <c r="H19" s="290"/>
      <c r="I19" s="276"/>
      <c r="J19" s="290"/>
      <c r="K19" s="78"/>
      <c r="L19" s="78"/>
      <c r="M19" s="80"/>
      <c r="N19" s="84"/>
      <c r="O19" s="90">
        <f t="shared" si="0"/>
        <v>0</v>
      </c>
      <c r="P19" s="290"/>
      <c r="Q19" s="290"/>
      <c r="R19" s="290"/>
    </row>
    <row r="20" spans="1:18" s="26" customFormat="1" x14ac:dyDescent="0.2">
      <c r="A20" s="173"/>
      <c r="B20" s="185"/>
      <c r="C20" s="314"/>
      <c r="D20" s="190"/>
      <c r="E20" s="296"/>
      <c r="F20" s="292"/>
      <c r="G20" s="276"/>
      <c r="H20" s="290"/>
      <c r="I20" s="276"/>
      <c r="J20" s="290"/>
      <c r="K20" s="78"/>
      <c r="L20" s="78"/>
      <c r="M20" s="78"/>
      <c r="N20" s="84"/>
      <c r="O20" s="90">
        <f t="shared" si="0"/>
        <v>0</v>
      </c>
      <c r="P20" s="290"/>
      <c r="Q20" s="290"/>
      <c r="R20" s="290"/>
    </row>
    <row r="21" spans="1:18" s="26" customFormat="1" ht="12.75" customHeight="1" x14ac:dyDescent="0.2">
      <c r="A21" s="173">
        <v>1</v>
      </c>
      <c r="B21" s="162" t="s">
        <v>192</v>
      </c>
      <c r="C21" s="162" t="s">
        <v>193</v>
      </c>
      <c r="D21" s="173" t="s">
        <v>150</v>
      </c>
      <c r="E21" s="291">
        <v>175</v>
      </c>
      <c r="F21" s="292">
        <f t="shared" ref="F21" si="1">H21+J21+R21</f>
        <v>0.17857009999999998</v>
      </c>
      <c r="G21" s="276">
        <v>7.6999999999999999E-2</v>
      </c>
      <c r="H21" s="290">
        <f t="shared" ref="H21" si="2">G21*$P$8/1000</f>
        <v>0.13217896999999998</v>
      </c>
      <c r="I21" s="276">
        <v>1.7000000000000001E-2</v>
      </c>
      <c r="J21" s="290">
        <f t="shared" ref="J21" si="3">I21*$P$9/1000</f>
        <v>4.6391130000000003E-2</v>
      </c>
      <c r="K21" s="78"/>
      <c r="L21" s="78"/>
      <c r="M21" s="78"/>
      <c r="N21" s="83"/>
      <c r="O21" s="90">
        <f t="shared" si="0"/>
        <v>0</v>
      </c>
      <c r="P21" s="290">
        <f t="shared" ref="P21" si="4">E21*F21</f>
        <v>31.249767499999997</v>
      </c>
      <c r="Q21" s="290">
        <f t="shared" ref="Q21" si="5">SUM(O21:O24)</f>
        <v>0</v>
      </c>
      <c r="R21" s="290">
        <f t="shared" ref="R21" si="6">Q21*1.02*1.05*$R$14</f>
        <v>0</v>
      </c>
    </row>
    <row r="22" spans="1:18" s="26" customFormat="1" x14ac:dyDescent="0.2">
      <c r="A22" s="173"/>
      <c r="B22" s="162"/>
      <c r="C22" s="162"/>
      <c r="D22" s="173"/>
      <c r="E22" s="291"/>
      <c r="F22" s="292"/>
      <c r="G22" s="276"/>
      <c r="H22" s="290"/>
      <c r="I22" s="276"/>
      <c r="J22" s="290"/>
      <c r="K22" s="78"/>
      <c r="L22" s="78"/>
      <c r="M22" s="78"/>
      <c r="N22" s="84"/>
      <c r="O22" s="90">
        <f t="shared" si="0"/>
        <v>0</v>
      </c>
      <c r="P22" s="290"/>
      <c r="Q22" s="290"/>
      <c r="R22" s="290"/>
    </row>
    <row r="23" spans="1:18" s="26" customFormat="1" x14ac:dyDescent="0.2">
      <c r="A23" s="173"/>
      <c r="B23" s="162"/>
      <c r="C23" s="162"/>
      <c r="D23" s="173"/>
      <c r="E23" s="291"/>
      <c r="F23" s="292"/>
      <c r="G23" s="276"/>
      <c r="H23" s="290"/>
      <c r="I23" s="276"/>
      <c r="J23" s="290"/>
      <c r="K23" s="78"/>
      <c r="L23" s="78"/>
      <c r="M23" s="80"/>
      <c r="N23" s="84"/>
      <c r="O23" s="90">
        <f t="shared" si="0"/>
        <v>0</v>
      </c>
      <c r="P23" s="290"/>
      <c r="Q23" s="290"/>
      <c r="R23" s="290"/>
    </row>
    <row r="24" spans="1:18" s="26" customFormat="1" x14ac:dyDescent="0.2">
      <c r="A24" s="173"/>
      <c r="B24" s="162"/>
      <c r="C24" s="162"/>
      <c r="D24" s="173"/>
      <c r="E24" s="291"/>
      <c r="F24" s="292"/>
      <c r="G24" s="276"/>
      <c r="H24" s="290"/>
      <c r="I24" s="276"/>
      <c r="J24" s="290"/>
      <c r="K24" s="78"/>
      <c r="L24" s="78"/>
      <c r="M24" s="78"/>
      <c r="N24" s="84"/>
      <c r="O24" s="90">
        <f t="shared" si="0"/>
        <v>0</v>
      </c>
      <c r="P24" s="290"/>
      <c r="Q24" s="290"/>
      <c r="R24" s="290"/>
    </row>
    <row r="25" spans="1:18" s="26" customFormat="1" ht="12.75" customHeight="1" x14ac:dyDescent="0.2">
      <c r="A25" s="173">
        <v>2</v>
      </c>
      <c r="B25" s="162" t="s">
        <v>194</v>
      </c>
      <c r="C25" s="162" t="s">
        <v>245</v>
      </c>
      <c r="D25" s="173" t="s">
        <v>150</v>
      </c>
      <c r="E25" s="291">
        <v>25</v>
      </c>
      <c r="F25" s="292">
        <f t="shared" ref="F25" si="7">H25+J25+R25</f>
        <v>8.5742070000000004E-2</v>
      </c>
      <c r="G25" s="293">
        <v>4.2000000000000003E-2</v>
      </c>
      <c r="H25" s="290">
        <f t="shared" ref="H25" si="8">G25*$P$8/1000</f>
        <v>7.2097620000000001E-2</v>
      </c>
      <c r="I25" s="235">
        <v>5.0000000000000001E-3</v>
      </c>
      <c r="J25" s="290">
        <f t="shared" ref="J25" si="9">I25*$P$9/1000</f>
        <v>1.3644449999999999E-2</v>
      </c>
      <c r="K25" s="78"/>
      <c r="L25" s="78"/>
      <c r="M25" s="78"/>
      <c r="N25" s="83"/>
      <c r="O25" s="90">
        <f t="shared" si="0"/>
        <v>0</v>
      </c>
      <c r="P25" s="290">
        <f t="shared" ref="P25" si="10">E25*F25</f>
        <v>2.1435517500000003</v>
      </c>
      <c r="Q25" s="290">
        <f t="shared" ref="Q25" si="11">SUM(O25:O28)</f>
        <v>0</v>
      </c>
      <c r="R25" s="290">
        <f t="shared" ref="R25" si="12">Q25*1.02*1.05*$R$14</f>
        <v>0</v>
      </c>
    </row>
    <row r="26" spans="1:18" s="26" customFormat="1" x14ac:dyDescent="0.2">
      <c r="A26" s="173"/>
      <c r="B26" s="162"/>
      <c r="C26" s="162"/>
      <c r="D26" s="173"/>
      <c r="E26" s="291"/>
      <c r="F26" s="292"/>
      <c r="G26" s="293"/>
      <c r="H26" s="290"/>
      <c r="I26" s="235"/>
      <c r="J26" s="290"/>
      <c r="K26" s="78"/>
      <c r="L26" s="78"/>
      <c r="M26" s="78"/>
      <c r="N26" s="84"/>
      <c r="O26" s="90">
        <f t="shared" si="0"/>
        <v>0</v>
      </c>
      <c r="P26" s="290"/>
      <c r="Q26" s="290"/>
      <c r="R26" s="290"/>
    </row>
    <row r="27" spans="1:18" s="26" customFormat="1" x14ac:dyDescent="0.2">
      <c r="A27" s="173"/>
      <c r="B27" s="162"/>
      <c r="C27" s="162"/>
      <c r="D27" s="173"/>
      <c r="E27" s="291"/>
      <c r="F27" s="292"/>
      <c r="G27" s="293"/>
      <c r="H27" s="290"/>
      <c r="I27" s="235"/>
      <c r="J27" s="290"/>
      <c r="K27" s="78"/>
      <c r="L27" s="78"/>
      <c r="M27" s="80"/>
      <c r="N27" s="84"/>
      <c r="O27" s="90">
        <f t="shared" si="0"/>
        <v>0</v>
      </c>
      <c r="P27" s="290"/>
      <c r="Q27" s="290"/>
      <c r="R27" s="290"/>
    </row>
    <row r="28" spans="1:18" s="26" customFormat="1" x14ac:dyDescent="0.2">
      <c r="A28" s="173"/>
      <c r="B28" s="162"/>
      <c r="C28" s="162"/>
      <c r="D28" s="173"/>
      <c r="E28" s="291"/>
      <c r="F28" s="292"/>
      <c r="G28" s="293"/>
      <c r="H28" s="290"/>
      <c r="I28" s="235"/>
      <c r="J28" s="290"/>
      <c r="K28" s="78"/>
      <c r="L28" s="78"/>
      <c r="M28" s="78"/>
      <c r="N28" s="84"/>
      <c r="O28" s="90">
        <f t="shared" si="0"/>
        <v>0</v>
      </c>
      <c r="P28" s="290"/>
      <c r="Q28" s="290"/>
      <c r="R28" s="290"/>
    </row>
    <row r="29" spans="1:18" s="91" customFormat="1" ht="12.75" customHeight="1" x14ac:dyDescent="0.2">
      <c r="A29" s="173">
        <v>3</v>
      </c>
      <c r="B29" s="162" t="s">
        <v>247</v>
      </c>
      <c r="C29" s="162" t="s">
        <v>246</v>
      </c>
      <c r="D29" s="173" t="s">
        <v>72</v>
      </c>
      <c r="E29" s="296">
        <v>1</v>
      </c>
      <c r="F29" s="292">
        <f t="shared" ref="F29" si="13">H29+J29+R29</f>
        <v>5.4614415999999997</v>
      </c>
      <c r="G29" s="293">
        <v>2.8</v>
      </c>
      <c r="H29" s="290">
        <f t="shared" ref="H29" si="14">G29*$P$8/1000</f>
        <v>4.806508</v>
      </c>
      <c r="I29" s="233">
        <v>0.24</v>
      </c>
      <c r="J29" s="312">
        <f t="shared" ref="J29" si="15">I29*$P$9/1000</f>
        <v>0.6549336</v>
      </c>
      <c r="K29" s="88"/>
      <c r="L29" s="88"/>
      <c r="M29" s="88"/>
      <c r="N29" s="129"/>
      <c r="O29" s="90">
        <f t="shared" ref="O29:O36" si="16">M29*N29</f>
        <v>0</v>
      </c>
      <c r="P29" s="290">
        <f t="shared" ref="P29" si="17">E29*F29</f>
        <v>5.4614415999999997</v>
      </c>
      <c r="Q29" s="290">
        <f t="shared" ref="Q29" si="18">SUM(O29:O32)</f>
        <v>0</v>
      </c>
      <c r="R29" s="290">
        <f t="shared" ref="R29" si="19">Q29*1.02*1.05*$R$14</f>
        <v>0</v>
      </c>
    </row>
    <row r="30" spans="1:18" s="91" customFormat="1" x14ac:dyDescent="0.2">
      <c r="A30" s="173"/>
      <c r="B30" s="162"/>
      <c r="C30" s="162"/>
      <c r="D30" s="173"/>
      <c r="E30" s="296"/>
      <c r="F30" s="292"/>
      <c r="G30" s="293"/>
      <c r="H30" s="290"/>
      <c r="I30" s="233"/>
      <c r="J30" s="312"/>
      <c r="K30" s="88"/>
      <c r="L30" s="88"/>
      <c r="M30" s="88"/>
      <c r="N30" s="128"/>
      <c r="O30" s="90">
        <f t="shared" si="16"/>
        <v>0</v>
      </c>
      <c r="P30" s="290"/>
      <c r="Q30" s="290"/>
      <c r="R30" s="290"/>
    </row>
    <row r="31" spans="1:18" s="91" customFormat="1" x14ac:dyDescent="0.2">
      <c r="A31" s="173"/>
      <c r="B31" s="162"/>
      <c r="C31" s="162"/>
      <c r="D31" s="173"/>
      <c r="E31" s="296"/>
      <c r="F31" s="292"/>
      <c r="G31" s="293"/>
      <c r="H31" s="290"/>
      <c r="I31" s="233"/>
      <c r="J31" s="312"/>
      <c r="K31" s="88"/>
      <c r="L31" s="88"/>
      <c r="M31" s="96"/>
      <c r="N31" s="128"/>
      <c r="O31" s="90">
        <f t="shared" si="16"/>
        <v>0</v>
      </c>
      <c r="P31" s="290"/>
      <c r="Q31" s="290"/>
      <c r="R31" s="290"/>
    </row>
    <row r="32" spans="1:18" s="91" customFormat="1" x14ac:dyDescent="0.2">
      <c r="A32" s="173"/>
      <c r="B32" s="162"/>
      <c r="C32" s="162"/>
      <c r="D32" s="173"/>
      <c r="E32" s="296"/>
      <c r="F32" s="292"/>
      <c r="G32" s="293"/>
      <c r="H32" s="290"/>
      <c r="I32" s="233"/>
      <c r="J32" s="312"/>
      <c r="K32" s="88"/>
      <c r="L32" s="88"/>
      <c r="M32" s="88"/>
      <c r="N32" s="128"/>
      <c r="O32" s="90">
        <f t="shared" si="16"/>
        <v>0</v>
      </c>
      <c r="P32" s="290"/>
      <c r="Q32" s="290"/>
      <c r="R32" s="290"/>
    </row>
    <row r="33" spans="1:18" s="91" customFormat="1" ht="12.75" customHeight="1" x14ac:dyDescent="0.2">
      <c r="A33" s="173">
        <v>4</v>
      </c>
      <c r="B33" s="162" t="s">
        <v>250</v>
      </c>
      <c r="C33" s="186" t="s">
        <v>251</v>
      </c>
      <c r="D33" s="159" t="s">
        <v>220</v>
      </c>
      <c r="E33" s="166">
        <v>4</v>
      </c>
      <c r="F33" s="163">
        <f t="shared" ref="F33" si="20">H33+J33+R33</f>
        <v>1.8605399499999999</v>
      </c>
      <c r="G33" s="273">
        <v>1.06</v>
      </c>
      <c r="H33" s="156">
        <f t="shared" ref="H33" si="21">G33*$P$8/1000</f>
        <v>1.8196066</v>
      </c>
      <c r="I33" s="205">
        <v>1.4999999999999999E-2</v>
      </c>
      <c r="J33" s="299">
        <f t="shared" ref="J33" si="22">I33*$P$9/1000</f>
        <v>4.093335E-2</v>
      </c>
      <c r="K33" s="88"/>
      <c r="L33" s="88"/>
      <c r="M33" s="88"/>
      <c r="N33" s="131"/>
      <c r="O33" s="90">
        <f t="shared" si="16"/>
        <v>0</v>
      </c>
      <c r="P33" s="156">
        <f t="shared" ref="P33" si="23">E33*F33</f>
        <v>7.4421597999999998</v>
      </c>
      <c r="Q33" s="156">
        <f t="shared" ref="Q33" si="24">SUM(O33:O36)</f>
        <v>0</v>
      </c>
      <c r="R33" s="156">
        <f t="shared" ref="R33" si="25">Q33*1.02*1.05*$R$14</f>
        <v>0</v>
      </c>
    </row>
    <row r="34" spans="1:18" s="91" customFormat="1" x14ac:dyDescent="0.2">
      <c r="A34" s="173"/>
      <c r="B34" s="162"/>
      <c r="C34" s="187"/>
      <c r="D34" s="160"/>
      <c r="E34" s="167"/>
      <c r="F34" s="164"/>
      <c r="G34" s="274"/>
      <c r="H34" s="157"/>
      <c r="I34" s="206"/>
      <c r="J34" s="300"/>
      <c r="K34" s="88"/>
      <c r="L34" s="88"/>
      <c r="M34" s="88"/>
      <c r="N34" s="130"/>
      <c r="O34" s="90">
        <f t="shared" si="16"/>
        <v>0</v>
      </c>
      <c r="P34" s="157"/>
      <c r="Q34" s="157"/>
      <c r="R34" s="157"/>
    </row>
    <row r="35" spans="1:18" s="91" customFormat="1" x14ac:dyDescent="0.2">
      <c r="A35" s="173"/>
      <c r="B35" s="162"/>
      <c r="C35" s="187"/>
      <c r="D35" s="160"/>
      <c r="E35" s="167"/>
      <c r="F35" s="164"/>
      <c r="G35" s="274"/>
      <c r="H35" s="157"/>
      <c r="I35" s="206"/>
      <c r="J35" s="300"/>
      <c r="K35" s="88"/>
      <c r="L35" s="88"/>
      <c r="M35" s="96"/>
      <c r="N35" s="130"/>
      <c r="O35" s="90">
        <f t="shared" si="16"/>
        <v>0</v>
      </c>
      <c r="P35" s="157"/>
      <c r="Q35" s="157"/>
      <c r="R35" s="157"/>
    </row>
    <row r="36" spans="1:18" s="91" customFormat="1" x14ac:dyDescent="0.2">
      <c r="A36" s="173"/>
      <c r="B36" s="162"/>
      <c r="C36" s="188"/>
      <c r="D36" s="161"/>
      <c r="E36" s="168"/>
      <c r="F36" s="165"/>
      <c r="G36" s="275"/>
      <c r="H36" s="158"/>
      <c r="I36" s="207"/>
      <c r="J36" s="301"/>
      <c r="K36" s="88"/>
      <c r="L36" s="88"/>
      <c r="M36" s="88"/>
      <c r="N36" s="130"/>
      <c r="O36" s="90">
        <f t="shared" si="16"/>
        <v>0</v>
      </c>
      <c r="P36" s="158"/>
      <c r="Q36" s="158"/>
      <c r="R36" s="158"/>
    </row>
    <row r="37" spans="1:18" s="91" customFormat="1" ht="12.75" customHeight="1" x14ac:dyDescent="0.2">
      <c r="A37" s="173">
        <v>5</v>
      </c>
      <c r="B37" s="186" t="s">
        <v>195</v>
      </c>
      <c r="C37" s="186" t="s">
        <v>196</v>
      </c>
      <c r="D37" s="159" t="s">
        <v>78</v>
      </c>
      <c r="E37" s="174">
        <v>20</v>
      </c>
      <c r="F37" s="163">
        <f t="shared" ref="F37" si="26">H37+J37+R37</f>
        <v>8.9448489999999992E-2</v>
      </c>
      <c r="G37" s="273">
        <v>5.0200000000000002E-2</v>
      </c>
      <c r="H37" s="156">
        <f t="shared" ref="H37" si="27">G37*$P$8/1000</f>
        <v>8.6173821999999997E-2</v>
      </c>
      <c r="I37" s="208">
        <v>1.1999999999999999E-3</v>
      </c>
      <c r="J37" s="299">
        <f t="shared" ref="J37" si="28">I37*$P$9/1000</f>
        <v>3.2746679999999997E-3</v>
      </c>
      <c r="K37" s="88"/>
      <c r="L37" s="88"/>
      <c r="M37" s="88"/>
      <c r="N37" s="131"/>
      <c r="O37" s="90">
        <f t="shared" si="0"/>
        <v>0</v>
      </c>
      <c r="P37" s="156">
        <f t="shared" ref="P37" si="29">E37*F37</f>
        <v>1.7889697999999998</v>
      </c>
      <c r="Q37" s="156">
        <f t="shared" ref="Q37" si="30">SUM(O37:O40)</f>
        <v>0</v>
      </c>
      <c r="R37" s="156">
        <f t="shared" ref="R37" si="31">Q37*1.02*1.05*$R$14</f>
        <v>0</v>
      </c>
    </row>
    <row r="38" spans="1:18" s="91" customFormat="1" x14ac:dyDescent="0.2">
      <c r="A38" s="173"/>
      <c r="B38" s="187"/>
      <c r="C38" s="187"/>
      <c r="D38" s="160"/>
      <c r="E38" s="175"/>
      <c r="F38" s="164"/>
      <c r="G38" s="274"/>
      <c r="H38" s="157"/>
      <c r="I38" s="209"/>
      <c r="J38" s="300"/>
      <c r="K38" s="88"/>
      <c r="L38" s="88"/>
      <c r="M38" s="88"/>
      <c r="N38" s="130"/>
      <c r="O38" s="90">
        <f t="shared" si="0"/>
        <v>0</v>
      </c>
      <c r="P38" s="157"/>
      <c r="Q38" s="157"/>
      <c r="R38" s="157"/>
    </row>
    <row r="39" spans="1:18" s="91" customFormat="1" x14ac:dyDescent="0.2">
      <c r="A39" s="173"/>
      <c r="B39" s="187"/>
      <c r="C39" s="187"/>
      <c r="D39" s="160"/>
      <c r="E39" s="175"/>
      <c r="F39" s="164"/>
      <c r="G39" s="274"/>
      <c r="H39" s="157"/>
      <c r="I39" s="209"/>
      <c r="J39" s="300"/>
      <c r="K39" s="88"/>
      <c r="L39" s="88"/>
      <c r="M39" s="96"/>
      <c r="N39" s="130"/>
      <c r="O39" s="90">
        <f t="shared" si="0"/>
        <v>0</v>
      </c>
      <c r="P39" s="157"/>
      <c r="Q39" s="157"/>
      <c r="R39" s="157"/>
    </row>
    <row r="40" spans="1:18" s="91" customFormat="1" x14ac:dyDescent="0.2">
      <c r="A40" s="173"/>
      <c r="B40" s="188"/>
      <c r="C40" s="188"/>
      <c r="D40" s="161"/>
      <c r="E40" s="176"/>
      <c r="F40" s="165"/>
      <c r="G40" s="275"/>
      <c r="H40" s="158"/>
      <c r="I40" s="210"/>
      <c r="J40" s="301"/>
      <c r="K40" s="88"/>
      <c r="L40" s="88"/>
      <c r="M40" s="88"/>
      <c r="N40" s="130"/>
      <c r="O40" s="90">
        <f t="shared" si="0"/>
        <v>0</v>
      </c>
      <c r="P40" s="158"/>
      <c r="Q40" s="158"/>
      <c r="R40" s="158"/>
    </row>
    <row r="41" spans="1:18" s="91" customFormat="1" ht="12.75" customHeight="1" x14ac:dyDescent="0.2">
      <c r="A41" s="173">
        <v>6</v>
      </c>
      <c r="B41" s="162" t="s">
        <v>248</v>
      </c>
      <c r="C41" s="162" t="s">
        <v>249</v>
      </c>
      <c r="D41" s="173" t="s">
        <v>78</v>
      </c>
      <c r="E41" s="291">
        <v>47</v>
      </c>
      <c r="F41" s="292">
        <f t="shared" ref="F41" si="32">H41+J41+R41</f>
        <v>0.44741619999999993</v>
      </c>
      <c r="G41" s="211">
        <v>0.20499999999999999</v>
      </c>
      <c r="H41" s="290">
        <f t="shared" ref="H41" si="33">G41*$P$8/1000</f>
        <v>0.35190504999999994</v>
      </c>
      <c r="I41" s="293">
        <v>3.5000000000000003E-2</v>
      </c>
      <c r="J41" s="290">
        <f t="shared" ref="J41" si="34">I41*$P$9/1000</f>
        <v>9.5511150000000003E-2</v>
      </c>
      <c r="K41" s="88"/>
      <c r="L41" s="88"/>
      <c r="M41" s="88"/>
      <c r="N41" s="131"/>
      <c r="O41" s="90">
        <f t="shared" si="0"/>
        <v>0</v>
      </c>
      <c r="P41" s="290">
        <f t="shared" ref="P41" si="35">E41*F41</f>
        <v>21.028561399999997</v>
      </c>
      <c r="Q41" s="290">
        <f t="shared" ref="Q41" si="36">SUM(O41:O44)</f>
        <v>0</v>
      </c>
      <c r="R41" s="290">
        <f t="shared" ref="R41" si="37">Q41*1.02*1.05*$R$14</f>
        <v>0</v>
      </c>
    </row>
    <row r="42" spans="1:18" s="91" customFormat="1" x14ac:dyDescent="0.2">
      <c r="A42" s="173"/>
      <c r="B42" s="162"/>
      <c r="C42" s="162"/>
      <c r="D42" s="173"/>
      <c r="E42" s="291"/>
      <c r="F42" s="292"/>
      <c r="G42" s="211"/>
      <c r="H42" s="290"/>
      <c r="I42" s="293"/>
      <c r="J42" s="290"/>
      <c r="K42" s="88"/>
      <c r="L42" s="88"/>
      <c r="M42" s="88"/>
      <c r="N42" s="130"/>
      <c r="O42" s="90">
        <f t="shared" si="0"/>
        <v>0</v>
      </c>
      <c r="P42" s="290"/>
      <c r="Q42" s="290"/>
      <c r="R42" s="290"/>
    </row>
    <row r="43" spans="1:18" s="91" customFormat="1" x14ac:dyDescent="0.2">
      <c r="A43" s="173"/>
      <c r="B43" s="162"/>
      <c r="C43" s="162"/>
      <c r="D43" s="173"/>
      <c r="E43" s="291"/>
      <c r="F43" s="292"/>
      <c r="G43" s="211"/>
      <c r="H43" s="290"/>
      <c r="I43" s="293"/>
      <c r="J43" s="290"/>
      <c r="K43" s="88"/>
      <c r="L43" s="88"/>
      <c r="M43" s="96"/>
      <c r="N43" s="130"/>
      <c r="O43" s="90">
        <f t="shared" si="0"/>
        <v>0</v>
      </c>
      <c r="P43" s="290"/>
      <c r="Q43" s="290"/>
      <c r="R43" s="290"/>
    </row>
    <row r="44" spans="1:18" s="91" customFormat="1" x14ac:dyDescent="0.2">
      <c r="A44" s="173"/>
      <c r="B44" s="162"/>
      <c r="C44" s="162"/>
      <c r="D44" s="173"/>
      <c r="E44" s="291"/>
      <c r="F44" s="292"/>
      <c r="G44" s="211"/>
      <c r="H44" s="290"/>
      <c r="I44" s="293"/>
      <c r="J44" s="290"/>
      <c r="K44" s="88"/>
      <c r="L44" s="88"/>
      <c r="M44" s="88"/>
      <c r="N44" s="130"/>
      <c r="O44" s="90">
        <f t="shared" si="0"/>
        <v>0</v>
      </c>
      <c r="P44" s="290"/>
      <c r="Q44" s="290"/>
      <c r="R44" s="290"/>
    </row>
    <row r="45" spans="1:18" s="91" customFormat="1" x14ac:dyDescent="0.2">
      <c r="A45" s="173">
        <v>7</v>
      </c>
      <c r="B45" s="162" t="s">
        <v>252</v>
      </c>
      <c r="C45" s="162" t="s">
        <v>253</v>
      </c>
      <c r="D45" s="173" t="s">
        <v>150</v>
      </c>
      <c r="E45" s="291">
        <v>216</v>
      </c>
      <c r="F45" s="292">
        <f t="shared" ref="F45" si="38">H45+J45+R45</f>
        <v>0.66947789999999996</v>
      </c>
      <c r="G45" s="184">
        <v>0.39</v>
      </c>
      <c r="H45" s="290">
        <f t="shared" ref="H45" si="39">G45*$P$8/1000</f>
        <v>0.66947789999999996</v>
      </c>
      <c r="I45" s="293"/>
      <c r="J45" s="290">
        <f t="shared" ref="J45" si="40">I45*$P$9/1000</f>
        <v>0</v>
      </c>
      <c r="K45" s="88"/>
      <c r="L45" s="88"/>
      <c r="M45" s="88"/>
      <c r="N45" s="131"/>
      <c r="O45" s="90">
        <f t="shared" si="0"/>
        <v>0</v>
      </c>
      <c r="P45" s="290">
        <f t="shared" ref="P45" si="41">E45*F45</f>
        <v>144.6072264</v>
      </c>
      <c r="Q45" s="290">
        <f t="shared" ref="Q45" si="42">SUM(O45:O48)</f>
        <v>0</v>
      </c>
      <c r="R45" s="290">
        <f t="shared" ref="R45" si="43">Q45*1.02*1.05*$R$14</f>
        <v>0</v>
      </c>
    </row>
    <row r="46" spans="1:18" s="91" customFormat="1" x14ac:dyDescent="0.2">
      <c r="A46" s="173"/>
      <c r="B46" s="162"/>
      <c r="C46" s="162"/>
      <c r="D46" s="173"/>
      <c r="E46" s="291"/>
      <c r="F46" s="292"/>
      <c r="G46" s="184"/>
      <c r="H46" s="290"/>
      <c r="I46" s="293"/>
      <c r="J46" s="290"/>
      <c r="K46" s="88"/>
      <c r="L46" s="88"/>
      <c r="M46" s="88"/>
      <c r="N46" s="130"/>
      <c r="O46" s="90">
        <f t="shared" si="0"/>
        <v>0</v>
      </c>
      <c r="P46" s="290"/>
      <c r="Q46" s="290"/>
      <c r="R46" s="290"/>
    </row>
    <row r="47" spans="1:18" s="91" customFormat="1" x14ac:dyDescent="0.2">
      <c r="A47" s="173"/>
      <c r="B47" s="162"/>
      <c r="C47" s="162"/>
      <c r="D47" s="173"/>
      <c r="E47" s="291"/>
      <c r="F47" s="292"/>
      <c r="G47" s="184"/>
      <c r="H47" s="290"/>
      <c r="I47" s="293"/>
      <c r="J47" s="290"/>
      <c r="K47" s="88"/>
      <c r="L47" s="88"/>
      <c r="M47" s="96"/>
      <c r="N47" s="130"/>
      <c r="O47" s="90">
        <f t="shared" si="0"/>
        <v>0</v>
      </c>
      <c r="P47" s="290"/>
      <c r="Q47" s="290"/>
      <c r="R47" s="290"/>
    </row>
    <row r="48" spans="1:18" s="91" customFormat="1" x14ac:dyDescent="0.2">
      <c r="A48" s="173"/>
      <c r="B48" s="162"/>
      <c r="C48" s="162"/>
      <c r="D48" s="173"/>
      <c r="E48" s="291"/>
      <c r="F48" s="292"/>
      <c r="G48" s="184"/>
      <c r="H48" s="290"/>
      <c r="I48" s="293"/>
      <c r="J48" s="290"/>
      <c r="K48" s="88"/>
      <c r="L48" s="88"/>
      <c r="M48" s="88"/>
      <c r="N48" s="130"/>
      <c r="O48" s="90">
        <f t="shared" si="0"/>
        <v>0</v>
      </c>
      <c r="P48" s="290"/>
      <c r="Q48" s="290"/>
      <c r="R48" s="290"/>
    </row>
    <row r="49" spans="1:18" s="91" customFormat="1" x14ac:dyDescent="0.2">
      <c r="A49" s="173">
        <v>8</v>
      </c>
      <c r="B49" s="162" t="s">
        <v>200</v>
      </c>
      <c r="C49" s="162" t="s">
        <v>201</v>
      </c>
      <c r="D49" s="173" t="s">
        <v>79</v>
      </c>
      <c r="E49" s="291">
        <v>6</v>
      </c>
      <c r="F49" s="292">
        <f t="shared" ref="F49" si="44">H49+J49+R49</f>
        <v>23.1239232</v>
      </c>
      <c r="G49" s="228">
        <v>10.8</v>
      </c>
      <c r="H49" s="290">
        <f t="shared" ref="H49" si="45">G49*$P$8/1000</f>
        <v>18.539387999999999</v>
      </c>
      <c r="I49" s="293">
        <v>1.68</v>
      </c>
      <c r="J49" s="290">
        <f t="shared" ref="J49" si="46">I49*$P$9/1000</f>
        <v>4.5845351999999995</v>
      </c>
      <c r="K49" s="88"/>
      <c r="L49" s="88"/>
      <c r="M49" s="88"/>
      <c r="N49" s="119"/>
      <c r="O49" s="90">
        <f t="shared" ref="O49:O56" si="47">M49*N49</f>
        <v>0</v>
      </c>
      <c r="P49" s="290">
        <f t="shared" ref="P49" si="48">E49*F49</f>
        <v>138.74353919999999</v>
      </c>
      <c r="Q49" s="290">
        <f t="shared" ref="Q49" si="49">SUM(O49:O52)</f>
        <v>0</v>
      </c>
      <c r="R49" s="290">
        <f t="shared" ref="R49" si="50">Q49*1.02*1.05*$R$14</f>
        <v>0</v>
      </c>
    </row>
    <row r="50" spans="1:18" s="91" customFormat="1" x14ac:dyDescent="0.2">
      <c r="A50" s="173"/>
      <c r="B50" s="162"/>
      <c r="C50" s="162"/>
      <c r="D50" s="173"/>
      <c r="E50" s="291"/>
      <c r="F50" s="292"/>
      <c r="G50" s="228"/>
      <c r="H50" s="290"/>
      <c r="I50" s="293"/>
      <c r="J50" s="290"/>
      <c r="K50" s="88"/>
      <c r="L50" s="88"/>
      <c r="M50" s="88"/>
      <c r="N50" s="118"/>
      <c r="O50" s="90">
        <f t="shared" si="47"/>
        <v>0</v>
      </c>
      <c r="P50" s="290"/>
      <c r="Q50" s="290"/>
      <c r="R50" s="290"/>
    </row>
    <row r="51" spans="1:18" s="91" customFormat="1" x14ac:dyDescent="0.2">
      <c r="A51" s="173"/>
      <c r="B51" s="162"/>
      <c r="C51" s="162"/>
      <c r="D51" s="173"/>
      <c r="E51" s="291"/>
      <c r="F51" s="292"/>
      <c r="G51" s="228"/>
      <c r="H51" s="290"/>
      <c r="I51" s="293"/>
      <c r="J51" s="290"/>
      <c r="K51" s="88"/>
      <c r="L51" s="88"/>
      <c r="M51" s="96"/>
      <c r="N51" s="118"/>
      <c r="O51" s="90">
        <f t="shared" si="47"/>
        <v>0</v>
      </c>
      <c r="P51" s="290"/>
      <c r="Q51" s="290"/>
      <c r="R51" s="290"/>
    </row>
    <row r="52" spans="1:18" s="91" customFormat="1" x14ac:dyDescent="0.2">
      <c r="A52" s="173"/>
      <c r="B52" s="162"/>
      <c r="C52" s="162"/>
      <c r="D52" s="173"/>
      <c r="E52" s="291"/>
      <c r="F52" s="292"/>
      <c r="G52" s="228"/>
      <c r="H52" s="290"/>
      <c r="I52" s="293"/>
      <c r="J52" s="290"/>
      <c r="K52" s="88"/>
      <c r="L52" s="88"/>
      <c r="M52" s="88"/>
      <c r="N52" s="118"/>
      <c r="O52" s="90">
        <f t="shared" si="47"/>
        <v>0</v>
      </c>
      <c r="P52" s="290"/>
      <c r="Q52" s="290"/>
      <c r="R52" s="290"/>
    </row>
    <row r="53" spans="1:18" s="91" customFormat="1" ht="12.75" customHeight="1" x14ac:dyDescent="0.2">
      <c r="A53" s="173">
        <v>9</v>
      </c>
      <c r="B53" s="162" t="s">
        <v>197</v>
      </c>
      <c r="C53" s="162" t="s">
        <v>198</v>
      </c>
      <c r="D53" s="190" t="s">
        <v>73</v>
      </c>
      <c r="E53" s="291">
        <v>30</v>
      </c>
      <c r="F53" s="292">
        <f t="shared" ref="F53" si="51">H53+J53+R53</f>
        <v>1.3904540999999999</v>
      </c>
      <c r="G53" s="293">
        <v>0.81</v>
      </c>
      <c r="H53" s="290">
        <f t="shared" ref="H53" si="52">G53*$P$8/1000</f>
        <v>1.3904540999999999</v>
      </c>
      <c r="I53" s="276"/>
      <c r="J53" s="290">
        <f t="shared" ref="J53" si="53">I53*$P$9/1000</f>
        <v>0</v>
      </c>
      <c r="K53" s="88"/>
      <c r="L53" s="88"/>
      <c r="M53" s="88"/>
      <c r="N53" s="131"/>
      <c r="O53" s="90">
        <f t="shared" si="47"/>
        <v>0</v>
      </c>
      <c r="P53" s="290">
        <f t="shared" ref="P53" si="54">E53*F53</f>
        <v>41.713622999999998</v>
      </c>
      <c r="Q53" s="290">
        <f t="shared" ref="Q53" si="55">SUM(O53:O56)</f>
        <v>0</v>
      </c>
      <c r="R53" s="290">
        <f t="shared" ref="R53" si="56">Q53*1.02*1.05*$R$14</f>
        <v>0</v>
      </c>
    </row>
    <row r="54" spans="1:18" s="91" customFormat="1" x14ac:dyDescent="0.2">
      <c r="A54" s="173"/>
      <c r="B54" s="162"/>
      <c r="C54" s="162"/>
      <c r="D54" s="190"/>
      <c r="E54" s="291"/>
      <c r="F54" s="292"/>
      <c r="G54" s="293"/>
      <c r="H54" s="290"/>
      <c r="I54" s="276"/>
      <c r="J54" s="290"/>
      <c r="K54" s="88"/>
      <c r="L54" s="88"/>
      <c r="M54" s="88"/>
      <c r="N54" s="130"/>
      <c r="O54" s="90">
        <f t="shared" si="47"/>
        <v>0</v>
      </c>
      <c r="P54" s="290"/>
      <c r="Q54" s="290"/>
      <c r="R54" s="290"/>
    </row>
    <row r="55" spans="1:18" s="91" customFormat="1" x14ac:dyDescent="0.2">
      <c r="A55" s="173"/>
      <c r="B55" s="162"/>
      <c r="C55" s="162"/>
      <c r="D55" s="190"/>
      <c r="E55" s="291"/>
      <c r="F55" s="292"/>
      <c r="G55" s="293"/>
      <c r="H55" s="290"/>
      <c r="I55" s="276"/>
      <c r="J55" s="290"/>
      <c r="K55" s="88"/>
      <c r="L55" s="88"/>
      <c r="M55" s="96"/>
      <c r="N55" s="130"/>
      <c r="O55" s="90">
        <f t="shared" si="47"/>
        <v>0</v>
      </c>
      <c r="P55" s="290"/>
      <c r="Q55" s="290"/>
      <c r="R55" s="290"/>
    </row>
    <row r="56" spans="1:18" s="91" customFormat="1" x14ac:dyDescent="0.2">
      <c r="A56" s="173"/>
      <c r="B56" s="162"/>
      <c r="C56" s="162"/>
      <c r="D56" s="190"/>
      <c r="E56" s="291"/>
      <c r="F56" s="292"/>
      <c r="G56" s="293"/>
      <c r="H56" s="290"/>
      <c r="I56" s="276"/>
      <c r="J56" s="290"/>
      <c r="K56" s="88"/>
      <c r="L56" s="88"/>
      <c r="M56" s="88"/>
      <c r="N56" s="130"/>
      <c r="O56" s="90">
        <f t="shared" si="47"/>
        <v>0</v>
      </c>
      <c r="P56" s="290"/>
      <c r="Q56" s="290"/>
      <c r="R56" s="290"/>
    </row>
    <row r="57" spans="1:18" s="26" customFormat="1" ht="12.75" customHeight="1" x14ac:dyDescent="0.2">
      <c r="A57" s="173">
        <v>10</v>
      </c>
      <c r="B57" s="217" t="s">
        <v>275</v>
      </c>
      <c r="C57" s="217" t="s">
        <v>276</v>
      </c>
      <c r="D57" s="223" t="s">
        <v>73</v>
      </c>
      <c r="E57" s="291">
        <v>12.3</v>
      </c>
      <c r="F57" s="292">
        <f t="shared" ref="F57" si="57">H57+J57+R57</f>
        <v>2.0097134999999997</v>
      </c>
      <c r="G57" s="232">
        <v>0.36</v>
      </c>
      <c r="H57" s="290">
        <f t="shared" ref="H57" si="58">G57*$P$8/1000</f>
        <v>0.61797959999999985</v>
      </c>
      <c r="I57" s="276">
        <v>0.51</v>
      </c>
      <c r="J57" s="290">
        <f t="shared" ref="J57" si="59">I57*$P$9/1000</f>
        <v>1.3917339</v>
      </c>
      <c r="K57" s="78"/>
      <c r="L57" s="78"/>
      <c r="M57" s="78"/>
      <c r="N57" s="83"/>
      <c r="O57" s="90">
        <f t="shared" si="0"/>
        <v>0</v>
      </c>
      <c r="P57" s="290">
        <f t="shared" ref="P57" si="60">E57*F57</f>
        <v>24.719476049999997</v>
      </c>
      <c r="Q57" s="290">
        <f t="shared" ref="Q57" si="61">SUM(O57:O60)</f>
        <v>0</v>
      </c>
      <c r="R57" s="290">
        <f t="shared" ref="R57" si="62">Q57*1.02*1.05*$R$14</f>
        <v>0</v>
      </c>
    </row>
    <row r="58" spans="1:18" s="26" customFormat="1" x14ac:dyDescent="0.2">
      <c r="A58" s="173"/>
      <c r="B58" s="218"/>
      <c r="C58" s="218"/>
      <c r="D58" s="224"/>
      <c r="E58" s="291"/>
      <c r="F58" s="292"/>
      <c r="G58" s="232"/>
      <c r="H58" s="290"/>
      <c r="I58" s="276"/>
      <c r="J58" s="290"/>
      <c r="K58" s="78"/>
      <c r="L58" s="78"/>
      <c r="M58" s="78"/>
      <c r="N58" s="84"/>
      <c r="O58" s="90">
        <f t="shared" si="0"/>
        <v>0</v>
      </c>
      <c r="P58" s="290"/>
      <c r="Q58" s="290"/>
      <c r="R58" s="290"/>
    </row>
    <row r="59" spans="1:18" s="26" customFormat="1" x14ac:dyDescent="0.2">
      <c r="A59" s="173"/>
      <c r="B59" s="218"/>
      <c r="C59" s="218"/>
      <c r="D59" s="224"/>
      <c r="E59" s="291"/>
      <c r="F59" s="292"/>
      <c r="G59" s="232"/>
      <c r="H59" s="290"/>
      <c r="I59" s="276"/>
      <c r="J59" s="290"/>
      <c r="K59" s="78"/>
      <c r="L59" s="78"/>
      <c r="M59" s="80"/>
      <c r="N59" s="84"/>
      <c r="O59" s="90">
        <f t="shared" si="0"/>
        <v>0</v>
      </c>
      <c r="P59" s="290"/>
      <c r="Q59" s="290"/>
      <c r="R59" s="290"/>
    </row>
    <row r="60" spans="1:18" s="26" customFormat="1" x14ac:dyDescent="0.2">
      <c r="A60" s="173"/>
      <c r="B60" s="219"/>
      <c r="C60" s="219"/>
      <c r="D60" s="225"/>
      <c r="E60" s="291"/>
      <c r="F60" s="292"/>
      <c r="G60" s="232"/>
      <c r="H60" s="290"/>
      <c r="I60" s="276"/>
      <c r="J60" s="290"/>
      <c r="K60" s="78"/>
      <c r="L60" s="78"/>
      <c r="M60" s="78"/>
      <c r="N60" s="84"/>
      <c r="O60" s="90">
        <f t="shared" si="0"/>
        <v>0</v>
      </c>
      <c r="P60" s="290"/>
      <c r="Q60" s="290"/>
      <c r="R60" s="290"/>
    </row>
    <row r="61" spans="1:18" ht="12.75" customHeight="1" x14ac:dyDescent="0.2">
      <c r="A61" s="173"/>
      <c r="B61" s="185"/>
      <c r="C61" s="277" t="s">
        <v>74</v>
      </c>
      <c r="D61" s="190"/>
      <c r="E61" s="296"/>
      <c r="F61" s="292">
        <f t="shared" ref="F61" si="63">H61+J61+R61</f>
        <v>0</v>
      </c>
      <c r="G61" s="276"/>
      <c r="H61" s="290">
        <f t="shared" ref="H61" si="64">G61*$P$8/1000</f>
        <v>0</v>
      </c>
      <c r="I61" s="293"/>
      <c r="J61" s="290">
        <f t="shared" ref="J61" si="65">I61*$P$9/1000</f>
        <v>0</v>
      </c>
      <c r="K61" s="57"/>
      <c r="L61" s="57"/>
      <c r="M61" s="57"/>
      <c r="N61" s="81"/>
      <c r="O61" s="90">
        <f t="shared" si="0"/>
        <v>0</v>
      </c>
      <c r="P61" s="290">
        <f t="shared" ref="P61" si="66">E61*F61</f>
        <v>0</v>
      </c>
      <c r="Q61" s="290">
        <f t="shared" ref="Q61" si="67">SUM(O61:O64)</f>
        <v>0</v>
      </c>
      <c r="R61" s="290">
        <f t="shared" ref="R61" si="68">Q61*1.02*1.05*$R$14</f>
        <v>0</v>
      </c>
    </row>
    <row r="62" spans="1:18" x14ac:dyDescent="0.2">
      <c r="A62" s="173"/>
      <c r="B62" s="185"/>
      <c r="C62" s="277"/>
      <c r="D62" s="190"/>
      <c r="E62" s="296"/>
      <c r="F62" s="292"/>
      <c r="G62" s="276"/>
      <c r="H62" s="290"/>
      <c r="I62" s="293"/>
      <c r="J62" s="290"/>
      <c r="K62" s="57"/>
      <c r="L62" s="57"/>
      <c r="M62" s="57"/>
      <c r="N62" s="81"/>
      <c r="O62" s="90">
        <f t="shared" si="0"/>
        <v>0</v>
      </c>
      <c r="P62" s="290"/>
      <c r="Q62" s="290"/>
      <c r="R62" s="290"/>
    </row>
    <row r="63" spans="1:18" x14ac:dyDescent="0.2">
      <c r="A63" s="173"/>
      <c r="B63" s="185"/>
      <c r="C63" s="277"/>
      <c r="D63" s="190"/>
      <c r="E63" s="296"/>
      <c r="F63" s="292"/>
      <c r="G63" s="276"/>
      <c r="H63" s="290"/>
      <c r="I63" s="293"/>
      <c r="J63" s="290"/>
      <c r="K63" s="57"/>
      <c r="L63" s="57"/>
      <c r="M63" s="57"/>
      <c r="N63" s="81"/>
      <c r="O63" s="90">
        <f t="shared" si="0"/>
        <v>0</v>
      </c>
      <c r="P63" s="290"/>
      <c r="Q63" s="290"/>
      <c r="R63" s="290"/>
    </row>
    <row r="64" spans="1:18" ht="12.75" customHeight="1" x14ac:dyDescent="0.2">
      <c r="A64" s="173"/>
      <c r="B64" s="185"/>
      <c r="C64" s="277"/>
      <c r="D64" s="190"/>
      <c r="E64" s="296"/>
      <c r="F64" s="292"/>
      <c r="G64" s="276"/>
      <c r="H64" s="290"/>
      <c r="I64" s="293"/>
      <c r="J64" s="290"/>
      <c r="K64" s="57"/>
      <c r="L64" s="57"/>
      <c r="M64" s="57"/>
      <c r="N64" s="81"/>
      <c r="O64" s="90">
        <f t="shared" si="0"/>
        <v>0</v>
      </c>
      <c r="P64" s="290"/>
      <c r="Q64" s="290"/>
      <c r="R64" s="290"/>
    </row>
    <row r="65" spans="1:18" ht="12.75" customHeight="1" x14ac:dyDescent="0.2">
      <c r="A65" s="173">
        <v>1</v>
      </c>
      <c r="B65" s="303" t="s">
        <v>202</v>
      </c>
      <c r="C65" s="303" t="s">
        <v>254</v>
      </c>
      <c r="D65" s="295" t="s">
        <v>79</v>
      </c>
      <c r="E65" s="227">
        <v>1.92</v>
      </c>
      <c r="F65" s="292">
        <f t="shared" ref="F65" si="69">H65+J65+R65</f>
        <v>208.49696559688502</v>
      </c>
      <c r="G65" s="276">
        <v>12.6</v>
      </c>
      <c r="H65" s="290">
        <f t="shared" ref="H65" si="70">G65*$P$8/1000</f>
        <v>21.629285999999997</v>
      </c>
      <c r="I65" s="276">
        <v>2.1</v>
      </c>
      <c r="J65" s="290">
        <f t="shared" ref="J65" si="71">I65*$P$9/1000</f>
        <v>5.7306689999999998</v>
      </c>
      <c r="K65" s="92" t="s">
        <v>204</v>
      </c>
      <c r="L65" s="92" t="s">
        <v>79</v>
      </c>
      <c r="M65" s="92">
        <v>1.05</v>
      </c>
      <c r="N65" s="121">
        <v>141.667</v>
      </c>
      <c r="O65" s="90">
        <f t="shared" si="0"/>
        <v>148.75035</v>
      </c>
      <c r="P65" s="290">
        <f>E65*F65</f>
        <v>400.3141739460192</v>
      </c>
      <c r="Q65" s="290">
        <f>SUM(O65:O69)</f>
        <v>157.16835</v>
      </c>
      <c r="R65" s="290">
        <f t="shared" ref="R65" si="72">Q65*1.02*1.05*$R$14</f>
        <v>181.13701059688503</v>
      </c>
    </row>
    <row r="66" spans="1:18" ht="12.75" customHeight="1" x14ac:dyDescent="0.2">
      <c r="A66" s="173"/>
      <c r="B66" s="303"/>
      <c r="C66" s="303"/>
      <c r="D66" s="295"/>
      <c r="E66" s="227"/>
      <c r="F66" s="292"/>
      <c r="G66" s="276"/>
      <c r="H66" s="290"/>
      <c r="I66" s="276"/>
      <c r="J66" s="290"/>
      <c r="K66" s="92" t="s">
        <v>205</v>
      </c>
      <c r="L66" s="92" t="s">
        <v>75</v>
      </c>
      <c r="M66" s="92">
        <v>1.96</v>
      </c>
      <c r="N66" s="121">
        <v>0.85</v>
      </c>
      <c r="O66" s="90">
        <f t="shared" si="0"/>
        <v>1.6659999999999999</v>
      </c>
      <c r="P66" s="290"/>
      <c r="Q66" s="290"/>
      <c r="R66" s="290"/>
    </row>
    <row r="67" spans="1:18" ht="12.75" customHeight="1" x14ac:dyDescent="0.2">
      <c r="A67" s="173"/>
      <c r="B67" s="303"/>
      <c r="C67" s="303"/>
      <c r="D67" s="295"/>
      <c r="E67" s="227"/>
      <c r="F67" s="292"/>
      <c r="G67" s="276"/>
      <c r="H67" s="290"/>
      <c r="I67" s="276"/>
      <c r="J67" s="290"/>
      <c r="K67" s="92" t="s">
        <v>184</v>
      </c>
      <c r="L67" s="92" t="s">
        <v>62</v>
      </c>
      <c r="M67" s="92">
        <v>3.38</v>
      </c>
      <c r="N67" s="121">
        <v>0.4</v>
      </c>
      <c r="O67" s="90">
        <f t="shared" si="0"/>
        <v>1.3520000000000001</v>
      </c>
      <c r="P67" s="290"/>
      <c r="Q67" s="290"/>
      <c r="R67" s="290"/>
    </row>
    <row r="68" spans="1:18" s="86" customFormat="1" ht="12.75" customHeight="1" x14ac:dyDescent="0.2">
      <c r="A68" s="173"/>
      <c r="B68" s="303"/>
      <c r="C68" s="303"/>
      <c r="D68" s="295"/>
      <c r="E68" s="227"/>
      <c r="F68" s="292"/>
      <c r="G68" s="276"/>
      <c r="H68" s="290"/>
      <c r="I68" s="276"/>
      <c r="J68" s="290"/>
      <c r="K68" s="92" t="s">
        <v>206</v>
      </c>
      <c r="L68" s="92" t="s">
        <v>75</v>
      </c>
      <c r="M68" s="63">
        <v>4.38</v>
      </c>
      <c r="N68" s="121">
        <v>0.42199999999999999</v>
      </c>
      <c r="O68" s="90"/>
      <c r="P68" s="290"/>
      <c r="Q68" s="290"/>
      <c r="R68" s="290"/>
    </row>
    <row r="69" spans="1:18" ht="12.75" customHeight="1" x14ac:dyDescent="0.2">
      <c r="A69" s="173"/>
      <c r="B69" s="303"/>
      <c r="C69" s="303"/>
      <c r="D69" s="295"/>
      <c r="E69" s="227"/>
      <c r="F69" s="292"/>
      <c r="G69" s="276"/>
      <c r="H69" s="290"/>
      <c r="I69" s="276"/>
      <c r="J69" s="290"/>
      <c r="K69" s="92" t="s">
        <v>207</v>
      </c>
      <c r="L69" s="92" t="s">
        <v>75</v>
      </c>
      <c r="M69" s="92">
        <v>7.2</v>
      </c>
      <c r="N69" s="121">
        <v>0.75</v>
      </c>
      <c r="O69" s="90">
        <f t="shared" si="0"/>
        <v>5.4</v>
      </c>
      <c r="P69" s="290"/>
      <c r="Q69" s="290"/>
      <c r="R69" s="290"/>
    </row>
    <row r="70" spans="1:18" s="86" customFormat="1" ht="12.75" customHeight="1" x14ac:dyDescent="0.2">
      <c r="A70" s="173">
        <v>2</v>
      </c>
      <c r="B70" s="162" t="s">
        <v>216</v>
      </c>
      <c r="C70" s="162" t="s">
        <v>255</v>
      </c>
      <c r="D70" s="173" t="s">
        <v>150</v>
      </c>
      <c r="E70" s="291">
        <v>20</v>
      </c>
      <c r="F70" s="292">
        <f t="shared" ref="F70" si="73">H70+J70+R70</f>
        <v>0.93853870575233034</v>
      </c>
      <c r="G70" s="293">
        <v>0.107</v>
      </c>
      <c r="H70" s="290">
        <f t="shared" ref="H70" si="74">G70*$P$8/1000</f>
        <v>0.18367727</v>
      </c>
      <c r="I70" s="235">
        <v>1.2999999999999999E-2</v>
      </c>
      <c r="J70" s="290">
        <f t="shared" ref="J70" si="75">I70*$P$9/1000</f>
        <v>3.5475569999999998E-2</v>
      </c>
      <c r="K70" s="130" t="s">
        <v>217</v>
      </c>
      <c r="L70" s="87" t="s">
        <v>62</v>
      </c>
      <c r="M70" s="87">
        <v>1.1100000000000001</v>
      </c>
      <c r="N70" s="130">
        <v>0.4</v>
      </c>
      <c r="O70" s="90">
        <f t="shared" si="0"/>
        <v>0.44400000000000006</v>
      </c>
      <c r="P70" s="290">
        <f t="shared" ref="P70" si="76">E70*F70</f>
        <v>18.770774115046606</v>
      </c>
      <c r="Q70" s="290">
        <f t="shared" ref="Q70" si="77">SUM(O70:O73)</f>
        <v>0.62419430000000009</v>
      </c>
      <c r="R70" s="290">
        <f t="shared" ref="R70" si="78">Q70*1.02*1.05*$R$14</f>
        <v>0.71938586575233032</v>
      </c>
    </row>
    <row r="71" spans="1:18" s="86" customFormat="1" ht="12.75" customHeight="1" x14ac:dyDescent="0.2">
      <c r="A71" s="173"/>
      <c r="B71" s="162"/>
      <c r="C71" s="162"/>
      <c r="D71" s="173"/>
      <c r="E71" s="291"/>
      <c r="F71" s="292"/>
      <c r="G71" s="293"/>
      <c r="H71" s="290"/>
      <c r="I71" s="235"/>
      <c r="J71" s="290"/>
      <c r="K71" s="87"/>
      <c r="L71" s="87"/>
      <c r="M71" s="89"/>
      <c r="N71" s="130"/>
      <c r="O71" s="90">
        <f t="shared" si="0"/>
        <v>0</v>
      </c>
      <c r="P71" s="290"/>
      <c r="Q71" s="290"/>
      <c r="R71" s="290"/>
    </row>
    <row r="72" spans="1:18" s="86" customFormat="1" ht="12.75" customHeight="1" x14ac:dyDescent="0.2">
      <c r="A72" s="173"/>
      <c r="B72" s="162"/>
      <c r="C72" s="162"/>
      <c r="D72" s="173"/>
      <c r="E72" s="291"/>
      <c r="F72" s="292"/>
      <c r="G72" s="293"/>
      <c r="H72" s="290"/>
      <c r="I72" s="235"/>
      <c r="J72" s="290"/>
      <c r="K72" s="87" t="s">
        <v>112</v>
      </c>
      <c r="L72" s="130" t="s">
        <v>73</v>
      </c>
      <c r="M72" s="126">
        <v>1.2999999999999999E-3</v>
      </c>
      <c r="N72" s="94">
        <v>138.61099999999999</v>
      </c>
      <c r="O72" s="90">
        <f t="shared" si="0"/>
        <v>0.18019429999999997</v>
      </c>
      <c r="P72" s="290"/>
      <c r="Q72" s="290"/>
      <c r="R72" s="290"/>
    </row>
    <row r="73" spans="1:18" s="86" customFormat="1" ht="12.75" customHeight="1" x14ac:dyDescent="0.2">
      <c r="A73" s="173"/>
      <c r="B73" s="162"/>
      <c r="C73" s="162"/>
      <c r="D73" s="173"/>
      <c r="E73" s="291"/>
      <c r="F73" s="292"/>
      <c r="G73" s="293"/>
      <c r="H73" s="290"/>
      <c r="I73" s="235"/>
      <c r="J73" s="290"/>
      <c r="K73" s="87"/>
      <c r="L73" s="87"/>
      <c r="M73" s="87"/>
      <c r="N73" s="130"/>
      <c r="O73" s="90">
        <f t="shared" si="0"/>
        <v>0</v>
      </c>
      <c r="P73" s="290"/>
      <c r="Q73" s="290"/>
      <c r="R73" s="290"/>
    </row>
    <row r="74" spans="1:18" s="86" customFormat="1" ht="12.75" customHeight="1" x14ac:dyDescent="0.2">
      <c r="A74" s="173">
        <v>3</v>
      </c>
      <c r="B74" s="162" t="s">
        <v>94</v>
      </c>
      <c r="C74" s="217" t="s">
        <v>256</v>
      </c>
      <c r="D74" s="159" t="s">
        <v>228</v>
      </c>
      <c r="E74" s="296">
        <v>70</v>
      </c>
      <c r="F74" s="292">
        <f t="shared" ref="F74" si="79">H74+J74+R74</f>
        <v>0.55320148800000002</v>
      </c>
      <c r="G74" s="293"/>
      <c r="H74" s="290">
        <f t="shared" ref="H74" si="80">G74*$P$8/1000</f>
        <v>0</v>
      </c>
      <c r="I74" s="276"/>
      <c r="J74" s="290">
        <f t="shared" ref="J74" si="81">I74*$P$9/1000</f>
        <v>0</v>
      </c>
      <c r="K74" s="92" t="s">
        <v>257</v>
      </c>
      <c r="L74" s="92" t="s">
        <v>228</v>
      </c>
      <c r="M74" s="87">
        <v>1</v>
      </c>
      <c r="N74" s="130">
        <v>0.48</v>
      </c>
      <c r="O74" s="90">
        <f t="shared" si="0"/>
        <v>0.48</v>
      </c>
      <c r="P74" s="290">
        <f t="shared" ref="P74" si="82">E74*F74</f>
        <v>38.724104160000003</v>
      </c>
      <c r="Q74" s="290">
        <f t="shared" ref="Q74" si="83">SUM(O74:O77)</f>
        <v>0.48</v>
      </c>
      <c r="R74" s="290">
        <f t="shared" ref="R74" si="84">Q74*1.02*1.05*$R$14</f>
        <v>0.55320148800000002</v>
      </c>
    </row>
    <row r="75" spans="1:18" s="86" customFormat="1" ht="12.75" customHeight="1" x14ac:dyDescent="0.2">
      <c r="A75" s="173"/>
      <c r="B75" s="162"/>
      <c r="C75" s="218"/>
      <c r="D75" s="160"/>
      <c r="E75" s="296"/>
      <c r="F75" s="292"/>
      <c r="G75" s="293"/>
      <c r="H75" s="290"/>
      <c r="I75" s="276"/>
      <c r="J75" s="290"/>
      <c r="K75" s="92"/>
      <c r="L75" s="92"/>
      <c r="M75" s="92"/>
      <c r="N75" s="132"/>
      <c r="O75" s="90">
        <f t="shared" si="0"/>
        <v>0</v>
      </c>
      <c r="P75" s="290"/>
      <c r="Q75" s="290"/>
      <c r="R75" s="290"/>
    </row>
    <row r="76" spans="1:18" s="86" customFormat="1" ht="12.75" customHeight="1" x14ac:dyDescent="0.2">
      <c r="A76" s="173"/>
      <c r="B76" s="162"/>
      <c r="C76" s="218"/>
      <c r="D76" s="160"/>
      <c r="E76" s="296"/>
      <c r="F76" s="292"/>
      <c r="G76" s="293"/>
      <c r="H76" s="290"/>
      <c r="I76" s="276"/>
      <c r="J76" s="290"/>
      <c r="K76" s="92"/>
      <c r="L76" s="92"/>
      <c r="M76" s="63"/>
      <c r="N76" s="132"/>
      <c r="O76" s="90">
        <f t="shared" si="0"/>
        <v>0</v>
      </c>
      <c r="P76" s="290"/>
      <c r="Q76" s="290"/>
      <c r="R76" s="290"/>
    </row>
    <row r="77" spans="1:18" s="86" customFormat="1" ht="12.75" customHeight="1" x14ac:dyDescent="0.2">
      <c r="A77" s="173"/>
      <c r="B77" s="162"/>
      <c r="C77" s="219"/>
      <c r="D77" s="161"/>
      <c r="E77" s="296"/>
      <c r="F77" s="292"/>
      <c r="G77" s="293"/>
      <c r="H77" s="290"/>
      <c r="I77" s="276"/>
      <c r="J77" s="290"/>
      <c r="K77" s="92"/>
      <c r="L77" s="92"/>
      <c r="M77" s="92"/>
      <c r="N77" s="132"/>
      <c r="O77" s="90">
        <f t="shared" si="0"/>
        <v>0</v>
      </c>
      <c r="P77" s="290"/>
      <c r="Q77" s="290"/>
      <c r="R77" s="290"/>
    </row>
    <row r="78" spans="1:18" s="86" customFormat="1" ht="12.75" customHeight="1" x14ac:dyDescent="0.2">
      <c r="A78" s="173">
        <v>4</v>
      </c>
      <c r="B78" s="189" t="s">
        <v>202</v>
      </c>
      <c r="C78" s="185" t="s">
        <v>203</v>
      </c>
      <c r="D78" s="190" t="s">
        <v>79</v>
      </c>
      <c r="E78" s="227">
        <v>4.76</v>
      </c>
      <c r="F78" s="292">
        <f t="shared" ref="F78" si="85">H78+J78+R78</f>
        <v>209.06902203560102</v>
      </c>
      <c r="G78" s="293">
        <v>12.6</v>
      </c>
      <c r="H78" s="290">
        <f t="shared" ref="H78" si="86">G78*$P$8/1000</f>
        <v>21.629285999999997</v>
      </c>
      <c r="I78" s="276">
        <v>2.1</v>
      </c>
      <c r="J78" s="290">
        <f t="shared" ref="J78" si="87">I78*$P$9/1000</f>
        <v>5.7306689999999998</v>
      </c>
      <c r="K78" s="92" t="s">
        <v>204</v>
      </c>
      <c r="L78" s="92" t="s">
        <v>79</v>
      </c>
      <c r="M78" s="92">
        <v>1.05</v>
      </c>
      <c r="N78" s="132">
        <v>141.667</v>
      </c>
      <c r="O78" s="90">
        <f t="shared" ref="O78:O81" si="88">M78*N78</f>
        <v>148.75035</v>
      </c>
      <c r="P78" s="290">
        <f t="shared" ref="P78" si="89">E78*F78</f>
        <v>995.1685448894608</v>
      </c>
      <c r="Q78" s="290">
        <f t="shared" ref="Q78" si="90">SUM(O78:O81)</f>
        <v>157.66471000000001</v>
      </c>
      <c r="R78" s="290">
        <f t="shared" ref="R78" si="91">Q78*1.02*1.05*$R$14</f>
        <v>181.70906703560104</v>
      </c>
    </row>
    <row r="79" spans="1:18" s="86" customFormat="1" ht="12.75" customHeight="1" x14ac:dyDescent="0.2">
      <c r="A79" s="173"/>
      <c r="B79" s="189"/>
      <c r="C79" s="185"/>
      <c r="D79" s="190"/>
      <c r="E79" s="227"/>
      <c r="F79" s="292"/>
      <c r="G79" s="293"/>
      <c r="H79" s="290"/>
      <c r="I79" s="276"/>
      <c r="J79" s="290"/>
      <c r="K79" s="92" t="s">
        <v>205</v>
      </c>
      <c r="L79" s="92" t="s">
        <v>75</v>
      </c>
      <c r="M79" s="92">
        <v>1.96</v>
      </c>
      <c r="N79" s="132">
        <v>0.85</v>
      </c>
      <c r="O79" s="90">
        <f t="shared" si="88"/>
        <v>1.6659999999999999</v>
      </c>
      <c r="P79" s="290"/>
      <c r="Q79" s="290"/>
      <c r="R79" s="290"/>
    </row>
    <row r="80" spans="1:18" s="86" customFormat="1" ht="12.75" customHeight="1" x14ac:dyDescent="0.2">
      <c r="A80" s="173"/>
      <c r="B80" s="189"/>
      <c r="C80" s="185"/>
      <c r="D80" s="190"/>
      <c r="E80" s="227"/>
      <c r="F80" s="292"/>
      <c r="G80" s="293"/>
      <c r="H80" s="290"/>
      <c r="I80" s="276"/>
      <c r="J80" s="290"/>
      <c r="K80" s="92" t="s">
        <v>206</v>
      </c>
      <c r="L80" s="92" t="s">
        <v>75</v>
      </c>
      <c r="M80" s="63">
        <v>4.38</v>
      </c>
      <c r="N80" s="132">
        <v>0.42199999999999999</v>
      </c>
      <c r="O80" s="90">
        <f t="shared" si="88"/>
        <v>1.84836</v>
      </c>
      <c r="P80" s="290"/>
      <c r="Q80" s="290"/>
      <c r="R80" s="290"/>
    </row>
    <row r="81" spans="1:18" s="86" customFormat="1" ht="12.75" customHeight="1" x14ac:dyDescent="0.2">
      <c r="A81" s="173"/>
      <c r="B81" s="189"/>
      <c r="C81" s="185"/>
      <c r="D81" s="190"/>
      <c r="E81" s="227"/>
      <c r="F81" s="292"/>
      <c r="G81" s="293"/>
      <c r="H81" s="290"/>
      <c r="I81" s="276"/>
      <c r="J81" s="290"/>
      <c r="K81" s="92" t="s">
        <v>207</v>
      </c>
      <c r="L81" s="92" t="s">
        <v>75</v>
      </c>
      <c r="M81" s="92">
        <v>7.2</v>
      </c>
      <c r="N81" s="132">
        <v>0.75</v>
      </c>
      <c r="O81" s="90">
        <f t="shared" si="88"/>
        <v>5.4</v>
      </c>
      <c r="P81" s="290"/>
      <c r="Q81" s="290"/>
      <c r="R81" s="290"/>
    </row>
    <row r="82" spans="1:18" ht="12.75" customHeight="1" x14ac:dyDescent="0.2">
      <c r="A82" s="173">
        <v>5</v>
      </c>
      <c r="B82" s="294" t="s">
        <v>208</v>
      </c>
      <c r="C82" s="294" t="s">
        <v>258</v>
      </c>
      <c r="D82" s="295" t="s">
        <v>62</v>
      </c>
      <c r="E82" s="291">
        <v>170</v>
      </c>
      <c r="F82" s="292">
        <f t="shared" ref="F82" si="92">H82+J82+R82</f>
        <v>5.6698657923446003</v>
      </c>
      <c r="G82" s="235">
        <v>0.245</v>
      </c>
      <c r="H82" s="290">
        <f t="shared" ref="H82" si="93">G82*$P$8/1000</f>
        <v>0.42056944999999996</v>
      </c>
      <c r="I82" s="235">
        <v>3.5000000000000003E-2</v>
      </c>
      <c r="J82" s="290">
        <f t="shared" ref="J82" si="94">I82*$P$9/1000</f>
        <v>9.5511150000000003E-2</v>
      </c>
      <c r="K82" s="72" t="s">
        <v>209</v>
      </c>
      <c r="L82" s="92" t="s">
        <v>62</v>
      </c>
      <c r="M82" s="72">
        <v>1.35</v>
      </c>
      <c r="N82" s="134">
        <v>2.4860000000000002</v>
      </c>
      <c r="O82" s="90">
        <f t="shared" si="0"/>
        <v>3.3561000000000005</v>
      </c>
      <c r="P82" s="290">
        <f t="shared" ref="P82" si="95">E82*F82</f>
        <v>963.87718469858203</v>
      </c>
      <c r="Q82" s="290">
        <f t="shared" ref="Q82" si="96">SUM(O82:O85)</f>
        <v>4.4718189411764708</v>
      </c>
      <c r="R82" s="290">
        <f t="shared" ref="R82" si="97">Q82*1.02*1.05*$R$14</f>
        <v>5.1537851923445999</v>
      </c>
    </row>
    <row r="83" spans="1:18" ht="12.75" customHeight="1" x14ac:dyDescent="0.2">
      <c r="A83" s="173"/>
      <c r="B83" s="294"/>
      <c r="C83" s="294"/>
      <c r="D83" s="295"/>
      <c r="E83" s="291"/>
      <c r="F83" s="292"/>
      <c r="G83" s="235"/>
      <c r="H83" s="290"/>
      <c r="I83" s="235"/>
      <c r="J83" s="290"/>
      <c r="K83" s="65" t="s">
        <v>210</v>
      </c>
      <c r="L83" s="92" t="s">
        <v>79</v>
      </c>
      <c r="M83" s="72">
        <f>1.16/E82</f>
        <v>6.8235294117647057E-3</v>
      </c>
      <c r="N83" s="124">
        <v>141.667</v>
      </c>
      <c r="O83" s="90">
        <f t="shared" si="0"/>
        <v>0.96666894117647062</v>
      </c>
      <c r="P83" s="290"/>
      <c r="Q83" s="290"/>
      <c r="R83" s="290"/>
    </row>
    <row r="84" spans="1:18" ht="12.75" customHeight="1" x14ac:dyDescent="0.2">
      <c r="A84" s="173"/>
      <c r="B84" s="294"/>
      <c r="C84" s="294"/>
      <c r="D84" s="295"/>
      <c r="E84" s="291"/>
      <c r="F84" s="292"/>
      <c r="G84" s="235"/>
      <c r="H84" s="290"/>
      <c r="I84" s="235"/>
      <c r="J84" s="290"/>
      <c r="K84" s="72" t="s">
        <v>211</v>
      </c>
      <c r="L84" s="92" t="s">
        <v>75</v>
      </c>
      <c r="M84" s="71">
        <v>0.05</v>
      </c>
      <c r="N84" s="124">
        <v>0.86099999999999999</v>
      </c>
      <c r="O84" s="90">
        <f t="shared" si="0"/>
        <v>4.3050000000000005E-2</v>
      </c>
      <c r="P84" s="290"/>
      <c r="Q84" s="290"/>
      <c r="R84" s="290"/>
    </row>
    <row r="85" spans="1:18" ht="12.75" customHeight="1" x14ac:dyDescent="0.2">
      <c r="A85" s="173"/>
      <c r="B85" s="294"/>
      <c r="C85" s="294"/>
      <c r="D85" s="295"/>
      <c r="E85" s="291"/>
      <c r="F85" s="292"/>
      <c r="G85" s="235"/>
      <c r="H85" s="290"/>
      <c r="I85" s="235"/>
      <c r="J85" s="290"/>
      <c r="K85" s="72" t="s">
        <v>212</v>
      </c>
      <c r="L85" s="92" t="s">
        <v>75</v>
      </c>
      <c r="M85" s="72">
        <v>0.106</v>
      </c>
      <c r="N85" s="122">
        <v>1</v>
      </c>
      <c r="O85" s="90">
        <f t="shared" si="0"/>
        <v>0.106</v>
      </c>
      <c r="P85" s="290"/>
      <c r="Q85" s="290"/>
      <c r="R85" s="290"/>
    </row>
    <row r="86" spans="1:18" ht="12.75" customHeight="1" x14ac:dyDescent="0.2">
      <c r="A86" s="173">
        <v>6</v>
      </c>
      <c r="B86" s="303" t="s">
        <v>214</v>
      </c>
      <c r="C86" s="303" t="s">
        <v>259</v>
      </c>
      <c r="D86" s="295" t="s">
        <v>78</v>
      </c>
      <c r="E86" s="291">
        <v>47</v>
      </c>
      <c r="F86" s="292">
        <f t="shared" ref="F86" si="98">H86+J86+R86</f>
        <v>18.900274172609578</v>
      </c>
      <c r="G86" s="304">
        <v>0.40799999999999997</v>
      </c>
      <c r="H86" s="290">
        <f t="shared" ref="H86" si="99">G86*$P$8/1000</f>
        <v>0.70037687999999987</v>
      </c>
      <c r="I86" s="313">
        <v>6.6199999999999995E-2</v>
      </c>
      <c r="J86" s="290">
        <f t="shared" ref="J86" si="100">I86*$P$9/1000</f>
        <v>0.18065251799999998</v>
      </c>
      <c r="K86" s="118" t="s">
        <v>209</v>
      </c>
      <c r="L86" s="92" t="s">
        <v>62</v>
      </c>
      <c r="M86" s="64">
        <v>0.9</v>
      </c>
      <c r="N86" s="120">
        <v>2.0670000000000002</v>
      </c>
      <c r="O86" s="90">
        <f t="shared" ref="O86:O148" si="101">M86*N86</f>
        <v>1.8603000000000003</v>
      </c>
      <c r="P86" s="290">
        <f t="shared" ref="P86" si="102">E86*F86</f>
        <v>888.31288611265018</v>
      </c>
      <c r="Q86" s="290">
        <f t="shared" ref="Q86" si="103">SUM(O86:O90)</f>
        <v>15.634877489361703</v>
      </c>
      <c r="R86" s="290">
        <f t="shared" ref="R86" si="104">Q86*1.02*1.05*$R$14</f>
        <v>18.019244774609579</v>
      </c>
    </row>
    <row r="87" spans="1:18" ht="10.5" customHeight="1" x14ac:dyDescent="0.2">
      <c r="A87" s="173"/>
      <c r="B87" s="303"/>
      <c r="C87" s="303"/>
      <c r="D87" s="295"/>
      <c r="E87" s="291"/>
      <c r="F87" s="292"/>
      <c r="G87" s="304"/>
      <c r="H87" s="290"/>
      <c r="I87" s="313"/>
      <c r="J87" s="290"/>
      <c r="K87" s="92" t="s">
        <v>210</v>
      </c>
      <c r="L87" s="92" t="s">
        <v>79</v>
      </c>
      <c r="M87" s="67">
        <f>3.35/E86</f>
        <v>7.1276595744680857E-2</v>
      </c>
      <c r="N87" s="120">
        <v>141.667</v>
      </c>
      <c r="O87" s="90">
        <f t="shared" si="101"/>
        <v>10.097541489361703</v>
      </c>
      <c r="P87" s="290"/>
      <c r="Q87" s="290"/>
      <c r="R87" s="290"/>
    </row>
    <row r="88" spans="1:18" ht="11.25" customHeight="1" x14ac:dyDescent="0.2">
      <c r="A88" s="173"/>
      <c r="B88" s="303"/>
      <c r="C88" s="303"/>
      <c r="D88" s="295"/>
      <c r="E88" s="291"/>
      <c r="F88" s="292"/>
      <c r="G88" s="304"/>
      <c r="H88" s="290"/>
      <c r="I88" s="313"/>
      <c r="J88" s="290"/>
      <c r="K88" s="92" t="s">
        <v>211</v>
      </c>
      <c r="L88" s="92" t="s">
        <v>75</v>
      </c>
      <c r="M88" s="64">
        <v>4.0599999999999996</v>
      </c>
      <c r="N88" s="120">
        <v>0.86099999999999999</v>
      </c>
      <c r="O88" s="90">
        <f t="shared" si="101"/>
        <v>3.4956599999999995</v>
      </c>
      <c r="P88" s="290"/>
      <c r="Q88" s="290"/>
      <c r="R88" s="290"/>
    </row>
    <row r="89" spans="1:18" s="86" customFormat="1" ht="10.5" customHeight="1" x14ac:dyDescent="0.2">
      <c r="A89" s="173"/>
      <c r="B89" s="303"/>
      <c r="C89" s="303"/>
      <c r="D89" s="295"/>
      <c r="E89" s="291"/>
      <c r="F89" s="292"/>
      <c r="G89" s="304"/>
      <c r="H89" s="290"/>
      <c r="I89" s="313"/>
      <c r="J89" s="290"/>
      <c r="K89" s="92" t="s">
        <v>215</v>
      </c>
      <c r="L89" s="92" t="s">
        <v>75</v>
      </c>
      <c r="M89" s="92">
        <v>0.128</v>
      </c>
      <c r="N89" s="120">
        <v>0.41699999999999998</v>
      </c>
      <c r="O89" s="90">
        <f t="shared" ref="O89" si="105">M89*N89</f>
        <v>5.3376E-2</v>
      </c>
      <c r="P89" s="290"/>
      <c r="Q89" s="290"/>
      <c r="R89" s="290"/>
    </row>
    <row r="90" spans="1:18" ht="10.5" customHeight="1" x14ac:dyDescent="0.2">
      <c r="A90" s="173"/>
      <c r="B90" s="303"/>
      <c r="C90" s="303"/>
      <c r="D90" s="295"/>
      <c r="E90" s="291"/>
      <c r="F90" s="292"/>
      <c r="G90" s="304"/>
      <c r="H90" s="290"/>
      <c r="I90" s="313"/>
      <c r="J90" s="290"/>
      <c r="K90" s="92" t="s">
        <v>212</v>
      </c>
      <c r="L90" s="92" t="s">
        <v>75</v>
      </c>
      <c r="M90" s="92">
        <v>0.128</v>
      </c>
      <c r="N90" s="121">
        <v>1</v>
      </c>
      <c r="O90" s="90">
        <f t="shared" si="101"/>
        <v>0.128</v>
      </c>
      <c r="P90" s="290"/>
      <c r="Q90" s="290"/>
      <c r="R90" s="290"/>
    </row>
    <row r="91" spans="1:18" s="86" customFormat="1" ht="12.75" customHeight="1" x14ac:dyDescent="0.2">
      <c r="A91" s="173">
        <v>7</v>
      </c>
      <c r="B91" s="162" t="s">
        <v>218</v>
      </c>
      <c r="C91" s="162" t="s">
        <v>266</v>
      </c>
      <c r="D91" s="173" t="s">
        <v>75</v>
      </c>
      <c r="E91" s="291">
        <v>22</v>
      </c>
      <c r="F91" s="292">
        <f t="shared" ref="F91" si="106">H91+J91+R91</f>
        <v>0.63841523440000003</v>
      </c>
      <c r="G91" s="293">
        <v>0.01</v>
      </c>
      <c r="H91" s="290">
        <f t="shared" ref="H91" si="107">G91*$P$8/1000</f>
        <v>1.71661E-2</v>
      </c>
      <c r="I91" s="234">
        <v>1.4800000000000001E-2</v>
      </c>
      <c r="J91" s="290">
        <f t="shared" ref="J91" si="108">I91*$P$9/1000</f>
        <v>4.0387571999999997E-2</v>
      </c>
      <c r="K91" s="92" t="s">
        <v>206</v>
      </c>
      <c r="L91" s="92" t="s">
        <v>75</v>
      </c>
      <c r="M91" s="87">
        <v>1</v>
      </c>
      <c r="N91" s="130">
        <v>0.504</v>
      </c>
      <c r="O91" s="90">
        <f t="shared" ref="O91:O94" si="109">M91*N91</f>
        <v>0.504</v>
      </c>
      <c r="P91" s="290">
        <f t="shared" ref="P91" si="110">E91*F91</f>
        <v>14.045135156800001</v>
      </c>
      <c r="Q91" s="290">
        <f t="shared" ref="Q91" si="111">SUM(O91:O94)</f>
        <v>0.504</v>
      </c>
      <c r="R91" s="290">
        <f t="shared" ref="R91" si="112">Q91*1.02*1.05*$R$14</f>
        <v>0.58086156240000009</v>
      </c>
    </row>
    <row r="92" spans="1:18" s="86" customFormat="1" ht="12.75" customHeight="1" x14ac:dyDescent="0.2">
      <c r="A92" s="173"/>
      <c r="B92" s="162"/>
      <c r="C92" s="162"/>
      <c r="D92" s="173"/>
      <c r="E92" s="291"/>
      <c r="F92" s="292"/>
      <c r="G92" s="293"/>
      <c r="H92" s="290"/>
      <c r="I92" s="234"/>
      <c r="J92" s="290"/>
      <c r="K92" s="88"/>
      <c r="L92" s="88"/>
      <c r="M92" s="88"/>
      <c r="N92" s="131"/>
      <c r="O92" s="90">
        <f t="shared" si="109"/>
        <v>0</v>
      </c>
      <c r="P92" s="290"/>
      <c r="Q92" s="290"/>
      <c r="R92" s="290"/>
    </row>
    <row r="93" spans="1:18" s="86" customFormat="1" ht="12.75" customHeight="1" x14ac:dyDescent="0.2">
      <c r="A93" s="173"/>
      <c r="B93" s="162"/>
      <c r="C93" s="162"/>
      <c r="D93" s="173"/>
      <c r="E93" s="291"/>
      <c r="F93" s="292"/>
      <c r="G93" s="293"/>
      <c r="H93" s="290"/>
      <c r="I93" s="234"/>
      <c r="J93" s="290"/>
      <c r="K93" s="88"/>
      <c r="L93" s="88"/>
      <c r="M93" s="73"/>
      <c r="N93" s="131"/>
      <c r="O93" s="90">
        <f t="shared" si="109"/>
        <v>0</v>
      </c>
      <c r="P93" s="290"/>
      <c r="Q93" s="290"/>
      <c r="R93" s="290"/>
    </row>
    <row r="94" spans="1:18" s="86" customFormat="1" ht="12.75" customHeight="1" x14ac:dyDescent="0.2">
      <c r="A94" s="173"/>
      <c r="B94" s="162"/>
      <c r="C94" s="162"/>
      <c r="D94" s="173"/>
      <c r="E94" s="291"/>
      <c r="F94" s="292"/>
      <c r="G94" s="293"/>
      <c r="H94" s="290"/>
      <c r="I94" s="234"/>
      <c r="J94" s="290"/>
      <c r="K94" s="88"/>
      <c r="L94" s="88"/>
      <c r="M94" s="88"/>
      <c r="N94" s="130"/>
      <c r="O94" s="90">
        <f t="shared" si="109"/>
        <v>0</v>
      </c>
      <c r="P94" s="290"/>
      <c r="Q94" s="290"/>
      <c r="R94" s="290"/>
    </row>
    <row r="95" spans="1:18" s="86" customFormat="1" ht="12.75" customHeight="1" x14ac:dyDescent="0.2">
      <c r="A95" s="173">
        <v>8</v>
      </c>
      <c r="B95" s="162" t="s">
        <v>213</v>
      </c>
      <c r="C95" s="162" t="s">
        <v>260</v>
      </c>
      <c r="D95" s="173" t="s">
        <v>150</v>
      </c>
      <c r="E95" s="291">
        <v>24</v>
      </c>
      <c r="F95" s="292">
        <f t="shared" ref="F95" si="113">H95+J95+R95</f>
        <v>3.7410616218650006</v>
      </c>
      <c r="G95" s="293">
        <v>0.45800000000000002</v>
      </c>
      <c r="H95" s="290">
        <f t="shared" ref="H95" si="114">G95*$P$8/1000</f>
        <v>0.7862073799999999</v>
      </c>
      <c r="I95" s="234">
        <v>4.1000000000000003E-3</v>
      </c>
      <c r="J95" s="290">
        <f t="shared" ref="J95" si="115">I95*$P$9/1000</f>
        <v>1.1188449E-2</v>
      </c>
      <c r="K95" s="130" t="s">
        <v>209</v>
      </c>
      <c r="L95" s="87" t="s">
        <v>62</v>
      </c>
      <c r="M95" s="87">
        <v>1.1499999999999999</v>
      </c>
      <c r="N95" s="130">
        <v>2.2210000000000001</v>
      </c>
      <c r="O95" s="90">
        <f t="shared" si="101"/>
        <v>2.5541499999999999</v>
      </c>
      <c r="P95" s="290">
        <f t="shared" ref="P95" si="116">E95*F95</f>
        <v>89.785478924760014</v>
      </c>
      <c r="Q95" s="290">
        <f t="shared" ref="Q95" si="117">SUM(O95:O98)</f>
        <v>2.5541499999999999</v>
      </c>
      <c r="R95" s="290">
        <f t="shared" ref="R95" si="118">Q95*1.02*1.05*$R$14</f>
        <v>2.9436657928650005</v>
      </c>
    </row>
    <row r="96" spans="1:18" s="86" customFormat="1" ht="12.75" customHeight="1" x14ac:dyDescent="0.2">
      <c r="A96" s="173"/>
      <c r="B96" s="162"/>
      <c r="C96" s="162"/>
      <c r="D96" s="173"/>
      <c r="E96" s="291"/>
      <c r="F96" s="292"/>
      <c r="G96" s="293"/>
      <c r="H96" s="290"/>
      <c r="I96" s="234"/>
      <c r="J96" s="290"/>
      <c r="K96" s="87"/>
      <c r="L96" s="87"/>
      <c r="M96" s="89"/>
      <c r="N96" s="130"/>
      <c r="O96" s="90">
        <f t="shared" si="101"/>
        <v>0</v>
      </c>
      <c r="P96" s="290"/>
      <c r="Q96" s="290"/>
      <c r="R96" s="290"/>
    </row>
    <row r="97" spans="1:18" s="86" customFormat="1" ht="12.75" customHeight="1" x14ac:dyDescent="0.2">
      <c r="A97" s="173"/>
      <c r="B97" s="162"/>
      <c r="C97" s="162"/>
      <c r="D97" s="173"/>
      <c r="E97" s="291"/>
      <c r="F97" s="292"/>
      <c r="G97" s="293"/>
      <c r="H97" s="290"/>
      <c r="I97" s="234"/>
      <c r="J97" s="290"/>
      <c r="K97" s="93"/>
      <c r="L97" s="93"/>
      <c r="M97" s="126"/>
      <c r="N97" s="94"/>
      <c r="O97" s="90">
        <f t="shared" si="101"/>
        <v>0</v>
      </c>
      <c r="P97" s="290"/>
      <c r="Q97" s="290"/>
      <c r="R97" s="290"/>
    </row>
    <row r="98" spans="1:18" s="86" customFormat="1" ht="15.75" customHeight="1" x14ac:dyDescent="0.2">
      <c r="A98" s="173"/>
      <c r="B98" s="162"/>
      <c r="C98" s="162"/>
      <c r="D98" s="173"/>
      <c r="E98" s="291"/>
      <c r="F98" s="292"/>
      <c r="G98" s="293"/>
      <c r="H98" s="290"/>
      <c r="I98" s="234"/>
      <c r="J98" s="290"/>
      <c r="K98" s="87"/>
      <c r="L98" s="87"/>
      <c r="M98" s="87"/>
      <c r="N98" s="130"/>
      <c r="O98" s="90">
        <f t="shared" si="101"/>
        <v>0</v>
      </c>
      <c r="P98" s="290"/>
      <c r="Q98" s="290"/>
      <c r="R98" s="290"/>
    </row>
    <row r="99" spans="1:18" s="86" customFormat="1" ht="12.75" customHeight="1" x14ac:dyDescent="0.2">
      <c r="A99" s="173">
        <v>9</v>
      </c>
      <c r="B99" s="162" t="s">
        <v>213</v>
      </c>
      <c r="C99" s="162" t="s">
        <v>261</v>
      </c>
      <c r="D99" s="173" t="s">
        <v>150</v>
      </c>
      <c r="E99" s="291">
        <v>12.6</v>
      </c>
      <c r="F99" s="292">
        <f t="shared" ref="F99" si="119">H99+J99+R99</f>
        <v>3.4850906833550006</v>
      </c>
      <c r="G99" s="293">
        <v>0.45800000000000002</v>
      </c>
      <c r="H99" s="290">
        <f t="shared" ref="H99" si="120">G99*$P$8/1000</f>
        <v>0.7862073799999999</v>
      </c>
      <c r="I99" s="234">
        <v>4.1000000000000003E-3</v>
      </c>
      <c r="J99" s="290">
        <f t="shared" ref="J99" si="121">I99*$P$9/1000</f>
        <v>1.1188449E-2</v>
      </c>
      <c r="K99" s="130" t="s">
        <v>209</v>
      </c>
      <c r="L99" s="87" t="s">
        <v>62</v>
      </c>
      <c r="M99" s="87">
        <v>1.05</v>
      </c>
      <c r="N99" s="130">
        <v>2.2210000000000001</v>
      </c>
      <c r="O99" s="90">
        <f t="shared" ref="O99:O102" si="122">M99*N99</f>
        <v>2.3320500000000002</v>
      </c>
      <c r="P99" s="290">
        <f t="shared" ref="P99" si="123">E99*F99</f>
        <v>43.912142610273008</v>
      </c>
      <c r="Q99" s="290">
        <f t="shared" ref="Q99" si="124">SUM(O99:O102)</f>
        <v>2.3320500000000002</v>
      </c>
      <c r="R99" s="290">
        <f t="shared" ref="R99" si="125">Q99*1.02*1.05*$R$14</f>
        <v>2.6876948543550006</v>
      </c>
    </row>
    <row r="100" spans="1:18" s="86" customFormat="1" ht="12.75" customHeight="1" x14ac:dyDescent="0.2">
      <c r="A100" s="173"/>
      <c r="B100" s="162"/>
      <c r="C100" s="162"/>
      <c r="D100" s="173"/>
      <c r="E100" s="291"/>
      <c r="F100" s="292"/>
      <c r="G100" s="293"/>
      <c r="H100" s="290"/>
      <c r="I100" s="234"/>
      <c r="J100" s="290"/>
      <c r="K100" s="87"/>
      <c r="L100" s="87"/>
      <c r="M100" s="89"/>
      <c r="N100" s="130"/>
      <c r="O100" s="90">
        <f t="shared" si="122"/>
        <v>0</v>
      </c>
      <c r="P100" s="290"/>
      <c r="Q100" s="290"/>
      <c r="R100" s="290"/>
    </row>
    <row r="101" spans="1:18" s="86" customFormat="1" ht="12.75" customHeight="1" x14ac:dyDescent="0.2">
      <c r="A101" s="173"/>
      <c r="B101" s="162"/>
      <c r="C101" s="162"/>
      <c r="D101" s="173"/>
      <c r="E101" s="291"/>
      <c r="F101" s="292"/>
      <c r="G101" s="293"/>
      <c r="H101" s="290"/>
      <c r="I101" s="234"/>
      <c r="J101" s="290"/>
      <c r="K101" s="93"/>
      <c r="L101" s="93"/>
      <c r="M101" s="126"/>
      <c r="N101" s="94"/>
      <c r="O101" s="90">
        <f t="shared" si="122"/>
        <v>0</v>
      </c>
      <c r="P101" s="290"/>
      <c r="Q101" s="290"/>
      <c r="R101" s="290"/>
    </row>
    <row r="102" spans="1:18" s="86" customFormat="1" ht="15.75" customHeight="1" x14ac:dyDescent="0.2">
      <c r="A102" s="173"/>
      <c r="B102" s="162"/>
      <c r="C102" s="162"/>
      <c r="D102" s="173"/>
      <c r="E102" s="291"/>
      <c r="F102" s="292"/>
      <c r="G102" s="293"/>
      <c r="H102" s="290"/>
      <c r="I102" s="234"/>
      <c r="J102" s="290"/>
      <c r="K102" s="87"/>
      <c r="L102" s="87"/>
      <c r="M102" s="87"/>
      <c r="N102" s="130"/>
      <c r="O102" s="90">
        <f t="shared" si="122"/>
        <v>0</v>
      </c>
      <c r="P102" s="290"/>
      <c r="Q102" s="290"/>
      <c r="R102" s="290"/>
    </row>
    <row r="103" spans="1:18" s="91" customFormat="1" x14ac:dyDescent="0.2">
      <c r="A103" s="159">
        <v>10</v>
      </c>
      <c r="B103" s="303" t="s">
        <v>219</v>
      </c>
      <c r="C103" s="303" t="s">
        <v>233</v>
      </c>
      <c r="D103" s="302" t="s">
        <v>220</v>
      </c>
      <c r="E103" s="311">
        <v>4</v>
      </c>
      <c r="F103" s="292">
        <f>H103+J103+R103</f>
        <v>34.583355339247476</v>
      </c>
      <c r="G103" s="297">
        <v>2.12</v>
      </c>
      <c r="H103" s="290">
        <f>G103*$P$8/1000</f>
        <v>3.6392131999999999</v>
      </c>
      <c r="I103" s="297">
        <v>0.03</v>
      </c>
      <c r="J103" s="290">
        <f>I103*$P$9/1000</f>
        <v>8.1866700000000001E-2</v>
      </c>
      <c r="K103" s="64" t="s">
        <v>221</v>
      </c>
      <c r="L103" s="64" t="s">
        <v>78</v>
      </c>
      <c r="M103" s="64">
        <v>7</v>
      </c>
      <c r="N103" s="121">
        <v>2</v>
      </c>
      <c r="O103" s="90">
        <f t="shared" si="101"/>
        <v>14</v>
      </c>
      <c r="P103" s="290">
        <f>E103*F103</f>
        <v>138.3334213569899</v>
      </c>
      <c r="Q103" s="290">
        <f>SUM(O103:O108)</f>
        <v>26.778474989999999</v>
      </c>
      <c r="R103" s="290">
        <f>Q103*1.02*1.05*$R$14</f>
        <v>30.862275439247473</v>
      </c>
    </row>
    <row r="104" spans="1:18" s="91" customFormat="1" x14ac:dyDescent="0.2">
      <c r="A104" s="160"/>
      <c r="B104" s="303"/>
      <c r="C104" s="303"/>
      <c r="D104" s="302"/>
      <c r="E104" s="311"/>
      <c r="F104" s="292"/>
      <c r="G104" s="297"/>
      <c r="H104" s="290"/>
      <c r="I104" s="297"/>
      <c r="J104" s="290"/>
      <c r="K104" s="64" t="s">
        <v>222</v>
      </c>
      <c r="L104" s="64" t="s">
        <v>72</v>
      </c>
      <c r="M104" s="64">
        <v>1</v>
      </c>
      <c r="N104" s="121">
        <v>2.4169999999999998</v>
      </c>
      <c r="O104" s="90">
        <f t="shared" si="101"/>
        <v>2.4169999999999998</v>
      </c>
      <c r="P104" s="290"/>
      <c r="Q104" s="290"/>
      <c r="R104" s="290"/>
    </row>
    <row r="105" spans="1:18" s="91" customFormat="1" x14ac:dyDescent="0.2">
      <c r="A105" s="160"/>
      <c r="B105" s="303"/>
      <c r="C105" s="303"/>
      <c r="D105" s="302"/>
      <c r="E105" s="311"/>
      <c r="F105" s="292"/>
      <c r="G105" s="297"/>
      <c r="H105" s="290"/>
      <c r="I105" s="297"/>
      <c r="J105" s="290"/>
      <c r="K105" s="64" t="s">
        <v>223</v>
      </c>
      <c r="L105" s="64" t="s">
        <v>72</v>
      </c>
      <c r="M105" s="64">
        <v>2</v>
      </c>
      <c r="N105" s="121">
        <v>1.042</v>
      </c>
      <c r="O105" s="90">
        <f t="shared" si="101"/>
        <v>2.0840000000000001</v>
      </c>
      <c r="P105" s="290"/>
      <c r="Q105" s="290"/>
      <c r="R105" s="290"/>
    </row>
    <row r="106" spans="1:18" s="91" customFormat="1" x14ac:dyDescent="0.2">
      <c r="A106" s="160"/>
      <c r="B106" s="303"/>
      <c r="C106" s="303"/>
      <c r="D106" s="302"/>
      <c r="E106" s="311"/>
      <c r="F106" s="292"/>
      <c r="G106" s="297"/>
      <c r="H106" s="290"/>
      <c r="I106" s="297"/>
      <c r="J106" s="290"/>
      <c r="K106" s="64" t="s">
        <v>224</v>
      </c>
      <c r="L106" s="64" t="s">
        <v>72</v>
      </c>
      <c r="M106" s="64">
        <v>1</v>
      </c>
      <c r="N106" s="121">
        <v>0.86099999999999999</v>
      </c>
      <c r="O106" s="90">
        <f t="shared" si="101"/>
        <v>0.86099999999999999</v>
      </c>
      <c r="P106" s="290"/>
      <c r="Q106" s="290"/>
      <c r="R106" s="290"/>
    </row>
    <row r="107" spans="1:18" s="91" customFormat="1" x14ac:dyDescent="0.2">
      <c r="A107" s="160"/>
      <c r="B107" s="303"/>
      <c r="C107" s="303"/>
      <c r="D107" s="302"/>
      <c r="E107" s="311"/>
      <c r="F107" s="292"/>
      <c r="G107" s="297"/>
      <c r="H107" s="290"/>
      <c r="I107" s="297"/>
      <c r="J107" s="290"/>
      <c r="K107" s="64" t="s">
        <v>225</v>
      </c>
      <c r="L107" s="64" t="s">
        <v>75</v>
      </c>
      <c r="M107" s="64">
        <v>8.6</v>
      </c>
      <c r="N107" s="121">
        <v>0.86099999999999999</v>
      </c>
      <c r="O107" s="90">
        <f t="shared" si="101"/>
        <v>7.4045999999999994</v>
      </c>
      <c r="P107" s="290"/>
      <c r="Q107" s="290"/>
      <c r="R107" s="290"/>
    </row>
    <row r="108" spans="1:18" s="91" customFormat="1" x14ac:dyDescent="0.2">
      <c r="A108" s="161"/>
      <c r="B108" s="303"/>
      <c r="C108" s="303"/>
      <c r="D108" s="302"/>
      <c r="E108" s="311"/>
      <c r="F108" s="292"/>
      <c r="G108" s="297"/>
      <c r="H108" s="290"/>
      <c r="I108" s="297"/>
      <c r="J108" s="290"/>
      <c r="K108" s="64" t="s">
        <v>206</v>
      </c>
      <c r="L108" s="64" t="s">
        <v>75</v>
      </c>
      <c r="M108" s="64">
        <v>0.03</v>
      </c>
      <c r="N108" s="123">
        <v>0.39583299999999999</v>
      </c>
      <c r="O108" s="90">
        <f t="shared" si="101"/>
        <v>1.1874989999999998E-2</v>
      </c>
      <c r="P108" s="290"/>
      <c r="Q108" s="290"/>
      <c r="R108" s="290"/>
    </row>
    <row r="109" spans="1:18" s="91" customFormat="1" ht="12.75" customHeight="1" x14ac:dyDescent="0.2">
      <c r="A109" s="159">
        <v>11</v>
      </c>
      <c r="B109" s="217" t="s">
        <v>226</v>
      </c>
      <c r="C109" s="162" t="s">
        <v>227</v>
      </c>
      <c r="D109" s="159" t="s">
        <v>228</v>
      </c>
      <c r="E109" s="308">
        <v>24</v>
      </c>
      <c r="F109" s="163">
        <f t="shared" ref="F109" si="126">H109+J109+R109</f>
        <v>0.23050062000000004</v>
      </c>
      <c r="G109" s="273"/>
      <c r="H109" s="156">
        <f t="shared" ref="H109" si="127">G109*$P$8/1000</f>
        <v>0</v>
      </c>
      <c r="I109" s="273"/>
      <c r="J109" s="156">
        <f t="shared" ref="J109" si="128">I109*$P$9/1000</f>
        <v>0</v>
      </c>
      <c r="K109" s="87" t="s">
        <v>229</v>
      </c>
      <c r="L109" s="87" t="s">
        <v>72</v>
      </c>
      <c r="M109" s="87">
        <v>1</v>
      </c>
      <c r="N109" s="118">
        <v>0.2</v>
      </c>
      <c r="O109" s="90">
        <f t="shared" si="101"/>
        <v>0.2</v>
      </c>
      <c r="P109" s="156">
        <f t="shared" ref="P109" si="129">E109*F109</f>
        <v>5.5320148800000011</v>
      </c>
      <c r="Q109" s="156">
        <f t="shared" ref="Q109" si="130">SUM(O109:O112)</f>
        <v>0.2</v>
      </c>
      <c r="R109" s="156">
        <f t="shared" ref="R109" si="131">Q109*1.02*1.05*$R$14</f>
        <v>0.23050062000000004</v>
      </c>
    </row>
    <row r="110" spans="1:18" s="91" customFormat="1" x14ac:dyDescent="0.2">
      <c r="A110" s="160"/>
      <c r="B110" s="218"/>
      <c r="C110" s="162"/>
      <c r="D110" s="160"/>
      <c r="E110" s="309"/>
      <c r="F110" s="164"/>
      <c r="G110" s="274"/>
      <c r="H110" s="157"/>
      <c r="I110" s="274"/>
      <c r="J110" s="157"/>
      <c r="K110" s="87"/>
      <c r="L110" s="87"/>
      <c r="M110" s="87"/>
      <c r="N110" s="118"/>
      <c r="O110" s="90">
        <f t="shared" si="101"/>
        <v>0</v>
      </c>
      <c r="P110" s="157"/>
      <c r="Q110" s="157"/>
      <c r="R110" s="157"/>
    </row>
    <row r="111" spans="1:18" s="91" customFormat="1" x14ac:dyDescent="0.2">
      <c r="A111" s="160"/>
      <c r="B111" s="218"/>
      <c r="C111" s="162"/>
      <c r="D111" s="160"/>
      <c r="E111" s="309"/>
      <c r="F111" s="164"/>
      <c r="G111" s="274"/>
      <c r="H111" s="157"/>
      <c r="I111" s="274"/>
      <c r="J111" s="157"/>
      <c r="K111" s="87"/>
      <c r="L111" s="87"/>
      <c r="M111" s="89"/>
      <c r="N111" s="118"/>
      <c r="O111" s="90">
        <f t="shared" si="101"/>
        <v>0</v>
      </c>
      <c r="P111" s="157"/>
      <c r="Q111" s="157"/>
      <c r="R111" s="157"/>
    </row>
    <row r="112" spans="1:18" s="91" customFormat="1" x14ac:dyDescent="0.2">
      <c r="A112" s="161"/>
      <c r="B112" s="219"/>
      <c r="C112" s="162"/>
      <c r="D112" s="161"/>
      <c r="E112" s="310"/>
      <c r="F112" s="165"/>
      <c r="G112" s="275"/>
      <c r="H112" s="158"/>
      <c r="I112" s="275"/>
      <c r="J112" s="158"/>
      <c r="K112" s="92"/>
      <c r="L112" s="92"/>
      <c r="M112" s="92"/>
      <c r="N112" s="121"/>
      <c r="O112" s="90">
        <f t="shared" si="101"/>
        <v>0</v>
      </c>
      <c r="P112" s="158"/>
      <c r="Q112" s="158"/>
      <c r="R112" s="158"/>
    </row>
    <row r="113" spans="1:18" s="91" customFormat="1" ht="12.75" customHeight="1" x14ac:dyDescent="0.2">
      <c r="A113" s="159">
        <v>12</v>
      </c>
      <c r="B113" s="217" t="s">
        <v>226</v>
      </c>
      <c r="C113" s="217" t="s">
        <v>230</v>
      </c>
      <c r="D113" s="159" t="s">
        <v>231</v>
      </c>
      <c r="E113" s="305">
        <v>6</v>
      </c>
      <c r="F113" s="163">
        <f t="shared" ref="F113" si="132">H113+J113+R113</f>
        <v>0.39281108908230006</v>
      </c>
      <c r="G113" s="273"/>
      <c r="H113" s="156">
        <f t="shared" ref="H113" si="133">G113*$P$8/1000</f>
        <v>0</v>
      </c>
      <c r="I113" s="273"/>
      <c r="J113" s="156">
        <f t="shared" ref="J113" si="134">I113*$P$9/1000</f>
        <v>0</v>
      </c>
      <c r="K113" s="87" t="s">
        <v>170</v>
      </c>
      <c r="L113" s="87" t="s">
        <v>231</v>
      </c>
      <c r="M113" s="87">
        <v>1</v>
      </c>
      <c r="N113" s="124">
        <v>0.340833</v>
      </c>
      <c r="O113" s="127">
        <f t="shared" si="101"/>
        <v>0.340833</v>
      </c>
      <c r="P113" s="156">
        <f t="shared" ref="P113" si="135">E113*F113</f>
        <v>2.3568665344938005</v>
      </c>
      <c r="Q113" s="156">
        <f t="shared" ref="Q113" si="136">SUM(O113:O116)</f>
        <v>0.340833</v>
      </c>
      <c r="R113" s="156">
        <f t="shared" ref="R113" si="137">Q113*1.02*1.05*$R$14</f>
        <v>0.39281108908230006</v>
      </c>
    </row>
    <row r="114" spans="1:18" s="91" customFormat="1" x14ac:dyDescent="0.2">
      <c r="A114" s="160"/>
      <c r="B114" s="218"/>
      <c r="C114" s="218"/>
      <c r="D114" s="160"/>
      <c r="E114" s="306"/>
      <c r="F114" s="164"/>
      <c r="G114" s="274"/>
      <c r="H114" s="157"/>
      <c r="I114" s="274"/>
      <c r="J114" s="157"/>
      <c r="K114" s="87"/>
      <c r="L114" s="87"/>
      <c r="M114" s="87"/>
      <c r="N114" s="118"/>
      <c r="O114" s="90">
        <f t="shared" si="101"/>
        <v>0</v>
      </c>
      <c r="P114" s="157"/>
      <c r="Q114" s="157"/>
      <c r="R114" s="157"/>
    </row>
    <row r="115" spans="1:18" s="91" customFormat="1" x14ac:dyDescent="0.2">
      <c r="A115" s="160"/>
      <c r="B115" s="218"/>
      <c r="C115" s="218"/>
      <c r="D115" s="160"/>
      <c r="E115" s="306"/>
      <c r="F115" s="164"/>
      <c r="G115" s="274"/>
      <c r="H115" s="157"/>
      <c r="I115" s="274"/>
      <c r="J115" s="157"/>
      <c r="K115" s="87"/>
      <c r="L115" s="87"/>
      <c r="M115" s="89"/>
      <c r="N115" s="118"/>
      <c r="O115" s="90">
        <f t="shared" si="101"/>
        <v>0</v>
      </c>
      <c r="P115" s="157"/>
      <c r="Q115" s="157"/>
      <c r="R115" s="157"/>
    </row>
    <row r="116" spans="1:18" s="91" customFormat="1" x14ac:dyDescent="0.2">
      <c r="A116" s="161"/>
      <c r="B116" s="219"/>
      <c r="C116" s="219"/>
      <c r="D116" s="161"/>
      <c r="E116" s="307"/>
      <c r="F116" s="165"/>
      <c r="G116" s="275"/>
      <c r="H116" s="158"/>
      <c r="I116" s="275"/>
      <c r="J116" s="158"/>
      <c r="K116" s="92"/>
      <c r="L116" s="92"/>
      <c r="M116" s="92"/>
      <c r="N116" s="121"/>
      <c r="O116" s="90">
        <f t="shared" si="101"/>
        <v>0</v>
      </c>
      <c r="P116" s="158"/>
      <c r="Q116" s="158"/>
      <c r="R116" s="158"/>
    </row>
    <row r="117" spans="1:18" s="91" customFormat="1" ht="12.75" customHeight="1" x14ac:dyDescent="0.2">
      <c r="A117" s="159">
        <v>13</v>
      </c>
      <c r="B117" s="217" t="s">
        <v>226</v>
      </c>
      <c r="C117" s="217" t="s">
        <v>232</v>
      </c>
      <c r="D117" s="159" t="s">
        <v>231</v>
      </c>
      <c r="E117" s="305">
        <v>7</v>
      </c>
      <c r="F117" s="163">
        <f t="shared" ref="F117" si="138">H117+J117+R117</f>
        <v>0.46561125240000012</v>
      </c>
      <c r="G117" s="273"/>
      <c r="H117" s="156">
        <f t="shared" ref="H117" si="139">G117*$P$8/1000</f>
        <v>0</v>
      </c>
      <c r="I117" s="273"/>
      <c r="J117" s="156">
        <f t="shared" ref="J117" si="140">I117*$P$9/1000</f>
        <v>0</v>
      </c>
      <c r="K117" s="87" t="s">
        <v>117</v>
      </c>
      <c r="L117" s="87" t="s">
        <v>231</v>
      </c>
      <c r="M117" s="87">
        <v>1</v>
      </c>
      <c r="N117" s="118">
        <v>0.40400000000000003</v>
      </c>
      <c r="O117" s="90">
        <f t="shared" si="101"/>
        <v>0.40400000000000003</v>
      </c>
      <c r="P117" s="156">
        <f t="shared" ref="P117" si="141">E117*F117</f>
        <v>3.2592787668000009</v>
      </c>
      <c r="Q117" s="156">
        <f t="shared" ref="Q117" si="142">SUM(O117:O120)</f>
        <v>0.40400000000000003</v>
      </c>
      <c r="R117" s="156">
        <f t="shared" ref="R117" si="143">Q117*1.02*1.05*$R$14</f>
        <v>0.46561125240000012</v>
      </c>
    </row>
    <row r="118" spans="1:18" s="91" customFormat="1" x14ac:dyDescent="0.2">
      <c r="A118" s="160"/>
      <c r="B118" s="218"/>
      <c r="C118" s="218"/>
      <c r="D118" s="160"/>
      <c r="E118" s="306"/>
      <c r="F118" s="164"/>
      <c r="G118" s="274"/>
      <c r="H118" s="157"/>
      <c r="I118" s="274"/>
      <c r="J118" s="157"/>
      <c r="K118" s="87"/>
      <c r="L118" s="87"/>
      <c r="M118" s="87"/>
      <c r="N118" s="118"/>
      <c r="O118" s="90">
        <f t="shared" si="101"/>
        <v>0</v>
      </c>
      <c r="P118" s="157"/>
      <c r="Q118" s="157"/>
      <c r="R118" s="157"/>
    </row>
    <row r="119" spans="1:18" s="91" customFormat="1" x14ac:dyDescent="0.2">
      <c r="A119" s="160"/>
      <c r="B119" s="218"/>
      <c r="C119" s="218"/>
      <c r="D119" s="160"/>
      <c r="E119" s="306"/>
      <c r="F119" s="164"/>
      <c r="G119" s="274"/>
      <c r="H119" s="157"/>
      <c r="I119" s="274"/>
      <c r="J119" s="157"/>
      <c r="K119" s="87"/>
      <c r="L119" s="87"/>
      <c r="M119" s="89"/>
      <c r="N119" s="118"/>
      <c r="O119" s="90">
        <f t="shared" si="101"/>
        <v>0</v>
      </c>
      <c r="P119" s="157"/>
      <c r="Q119" s="157"/>
      <c r="R119" s="157"/>
    </row>
    <row r="120" spans="1:18" s="91" customFormat="1" x14ac:dyDescent="0.2">
      <c r="A120" s="161"/>
      <c r="B120" s="219"/>
      <c r="C120" s="219"/>
      <c r="D120" s="161"/>
      <c r="E120" s="307"/>
      <c r="F120" s="165"/>
      <c r="G120" s="275"/>
      <c r="H120" s="158"/>
      <c r="I120" s="275"/>
      <c r="J120" s="158"/>
      <c r="K120" s="92"/>
      <c r="L120" s="92"/>
      <c r="M120" s="92"/>
      <c r="N120" s="121"/>
      <c r="O120" s="90">
        <f t="shared" si="101"/>
        <v>0</v>
      </c>
      <c r="P120" s="158"/>
      <c r="Q120" s="158"/>
      <c r="R120" s="158"/>
    </row>
    <row r="121" spans="1:18" s="86" customFormat="1" ht="12.75" customHeight="1" x14ac:dyDescent="0.2">
      <c r="A121" s="159">
        <v>14</v>
      </c>
      <c r="B121" s="186" t="s">
        <v>262</v>
      </c>
      <c r="C121" s="186" t="s">
        <v>263</v>
      </c>
      <c r="D121" s="159" t="s">
        <v>78</v>
      </c>
      <c r="E121" s="291">
        <v>25</v>
      </c>
      <c r="F121" s="163">
        <f>H121+J121+R121</f>
        <v>0.11679960199999999</v>
      </c>
      <c r="G121" s="297">
        <v>6.2E-2</v>
      </c>
      <c r="H121" s="156">
        <f>G121*$P$8/1000</f>
        <v>0.10642981999999999</v>
      </c>
      <c r="I121" s="298">
        <v>3.8E-3</v>
      </c>
      <c r="J121" s="156">
        <f>I121*$P$9/1000</f>
        <v>1.0369781999999999E-2</v>
      </c>
      <c r="K121" s="64"/>
      <c r="L121" s="64"/>
      <c r="M121" s="64"/>
      <c r="N121" s="133"/>
      <c r="O121" s="90">
        <f t="shared" si="101"/>
        <v>0</v>
      </c>
      <c r="P121" s="156">
        <f>E121*F121</f>
        <v>2.9199900499999996</v>
      </c>
      <c r="Q121" s="156">
        <f>SUM(O121:O124)</f>
        <v>0</v>
      </c>
      <c r="R121" s="156">
        <f>Q121*1.02*1.05*$R$14</f>
        <v>0</v>
      </c>
    </row>
    <row r="122" spans="1:18" s="86" customFormat="1" ht="12.75" customHeight="1" x14ac:dyDescent="0.2">
      <c r="A122" s="160"/>
      <c r="B122" s="187"/>
      <c r="C122" s="187"/>
      <c r="D122" s="160"/>
      <c r="E122" s="291"/>
      <c r="F122" s="164"/>
      <c r="G122" s="297"/>
      <c r="H122" s="157"/>
      <c r="I122" s="298"/>
      <c r="J122" s="157"/>
      <c r="K122" s="64"/>
      <c r="L122" s="64"/>
      <c r="M122" s="64"/>
      <c r="N122" s="133"/>
      <c r="O122" s="90">
        <f t="shared" si="101"/>
        <v>0</v>
      </c>
      <c r="P122" s="157"/>
      <c r="Q122" s="157"/>
      <c r="R122" s="157"/>
    </row>
    <row r="123" spans="1:18" s="86" customFormat="1" ht="12.75" customHeight="1" x14ac:dyDescent="0.2">
      <c r="A123" s="160"/>
      <c r="B123" s="187"/>
      <c r="C123" s="187"/>
      <c r="D123" s="160"/>
      <c r="E123" s="291"/>
      <c r="F123" s="164"/>
      <c r="G123" s="297"/>
      <c r="H123" s="157"/>
      <c r="I123" s="298"/>
      <c r="J123" s="157"/>
      <c r="K123" s="64"/>
      <c r="L123" s="64"/>
      <c r="M123" s="64"/>
      <c r="N123" s="133"/>
      <c r="O123" s="90">
        <f t="shared" si="101"/>
        <v>0</v>
      </c>
      <c r="P123" s="157"/>
      <c r="Q123" s="157"/>
      <c r="R123" s="157"/>
    </row>
    <row r="124" spans="1:18" s="86" customFormat="1" ht="12.75" customHeight="1" x14ac:dyDescent="0.2">
      <c r="A124" s="161"/>
      <c r="B124" s="188"/>
      <c r="C124" s="188"/>
      <c r="D124" s="161"/>
      <c r="E124" s="291"/>
      <c r="F124" s="165"/>
      <c r="G124" s="297"/>
      <c r="H124" s="158"/>
      <c r="I124" s="298"/>
      <c r="J124" s="158"/>
      <c r="K124" s="92"/>
      <c r="L124" s="92"/>
      <c r="M124" s="92"/>
      <c r="N124" s="132"/>
      <c r="O124" s="90">
        <f t="shared" si="101"/>
        <v>0</v>
      </c>
      <c r="P124" s="158"/>
      <c r="Q124" s="158"/>
      <c r="R124" s="158"/>
    </row>
    <row r="125" spans="1:18" s="86" customFormat="1" ht="12.75" customHeight="1" x14ac:dyDescent="0.2">
      <c r="A125" s="159">
        <v>15</v>
      </c>
      <c r="B125" s="185" t="s">
        <v>226</v>
      </c>
      <c r="C125" s="185" t="s">
        <v>264</v>
      </c>
      <c r="D125" s="173" t="s">
        <v>228</v>
      </c>
      <c r="E125" s="296">
        <v>17</v>
      </c>
      <c r="F125" s="163">
        <f>H125+J125+R125</f>
        <v>5.1217237764000014</v>
      </c>
      <c r="G125" s="297"/>
      <c r="H125" s="156">
        <f>G125*$P$8/1000</f>
        <v>0</v>
      </c>
      <c r="I125" s="297"/>
      <c r="J125" s="156">
        <f>I125*$P$9/1000</f>
        <v>0</v>
      </c>
      <c r="K125" s="87" t="s">
        <v>265</v>
      </c>
      <c r="L125" s="87" t="s">
        <v>72</v>
      </c>
      <c r="M125" s="87">
        <v>1</v>
      </c>
      <c r="N125" s="130">
        <v>4.444</v>
      </c>
      <c r="O125" s="90">
        <f t="shared" ref="O125:O136" si="144">M125*N125</f>
        <v>4.444</v>
      </c>
      <c r="P125" s="156">
        <f>E125*F125</f>
        <v>87.069304198800026</v>
      </c>
      <c r="Q125" s="156">
        <f>SUM(O125:O128)</f>
        <v>4.444</v>
      </c>
      <c r="R125" s="156">
        <f>Q125*1.02*1.05*$R$14</f>
        <v>5.1217237764000014</v>
      </c>
    </row>
    <row r="126" spans="1:18" s="86" customFormat="1" ht="12.75" customHeight="1" x14ac:dyDescent="0.2">
      <c r="A126" s="160"/>
      <c r="B126" s="185"/>
      <c r="C126" s="185"/>
      <c r="D126" s="173"/>
      <c r="E126" s="296"/>
      <c r="F126" s="164"/>
      <c r="G126" s="297"/>
      <c r="H126" s="157"/>
      <c r="I126" s="297"/>
      <c r="J126" s="157"/>
      <c r="K126" s="64"/>
      <c r="L126" s="64"/>
      <c r="M126" s="64"/>
      <c r="N126" s="133"/>
      <c r="O126" s="90">
        <f t="shared" si="144"/>
        <v>0</v>
      </c>
      <c r="P126" s="157"/>
      <c r="Q126" s="157"/>
      <c r="R126" s="157"/>
    </row>
    <row r="127" spans="1:18" s="86" customFormat="1" ht="12.75" customHeight="1" x14ac:dyDescent="0.2">
      <c r="A127" s="160"/>
      <c r="B127" s="185"/>
      <c r="C127" s="185"/>
      <c r="D127" s="173"/>
      <c r="E127" s="296"/>
      <c r="F127" s="164"/>
      <c r="G127" s="297"/>
      <c r="H127" s="157"/>
      <c r="I127" s="297"/>
      <c r="J127" s="157"/>
      <c r="K127" s="64"/>
      <c r="L127" s="64"/>
      <c r="M127" s="64"/>
      <c r="N127" s="133"/>
      <c r="O127" s="90">
        <f t="shared" si="144"/>
        <v>0</v>
      </c>
      <c r="P127" s="157"/>
      <c r="Q127" s="157"/>
      <c r="R127" s="157"/>
    </row>
    <row r="128" spans="1:18" s="86" customFormat="1" ht="12.75" customHeight="1" x14ac:dyDescent="0.2">
      <c r="A128" s="161"/>
      <c r="B128" s="185"/>
      <c r="C128" s="185"/>
      <c r="D128" s="173"/>
      <c r="E128" s="296"/>
      <c r="F128" s="165"/>
      <c r="G128" s="297"/>
      <c r="H128" s="158"/>
      <c r="I128" s="297"/>
      <c r="J128" s="158"/>
      <c r="K128" s="92"/>
      <c r="L128" s="92"/>
      <c r="M128" s="92"/>
      <c r="N128" s="132"/>
      <c r="O128" s="90">
        <f t="shared" si="144"/>
        <v>0</v>
      </c>
      <c r="P128" s="158"/>
      <c r="Q128" s="158"/>
      <c r="R128" s="158"/>
    </row>
    <row r="129" spans="1:18" s="86" customFormat="1" ht="12.75" customHeight="1" x14ac:dyDescent="0.2">
      <c r="A129" s="159">
        <v>16</v>
      </c>
      <c r="B129" s="294" t="s">
        <v>267</v>
      </c>
      <c r="C129" s="294" t="s">
        <v>272</v>
      </c>
      <c r="D129" s="295" t="s">
        <v>72</v>
      </c>
      <c r="E129" s="296">
        <v>1</v>
      </c>
      <c r="F129" s="163">
        <f>H129+J129+R129</f>
        <v>100.25644810683198</v>
      </c>
      <c r="G129" s="297">
        <v>3.5</v>
      </c>
      <c r="H129" s="156">
        <f>G129*$P$8/1000</f>
        <v>6.0081349999999993</v>
      </c>
      <c r="I129" s="297">
        <v>0.3</v>
      </c>
      <c r="J129" s="156">
        <f>I129*$P$9/1000</f>
        <v>0.81866699999999992</v>
      </c>
      <c r="K129" s="64" t="s">
        <v>113</v>
      </c>
      <c r="L129" s="133" t="s">
        <v>77</v>
      </c>
      <c r="M129" s="64">
        <v>0.16</v>
      </c>
      <c r="N129" s="132">
        <v>141.667</v>
      </c>
      <c r="O129" s="90">
        <f t="shared" si="144"/>
        <v>22.666720000000002</v>
      </c>
      <c r="P129" s="156">
        <f>E129*F129</f>
        <v>100.25644810683198</v>
      </c>
      <c r="Q129" s="156">
        <f>SUM(O129:O132)</f>
        <v>81.066719999999989</v>
      </c>
      <c r="R129" s="156">
        <f>Q129*1.02*1.05*$R$14</f>
        <v>93.429646106831981</v>
      </c>
    </row>
    <row r="130" spans="1:18" s="86" customFormat="1" ht="12.75" customHeight="1" x14ac:dyDescent="0.2">
      <c r="A130" s="160"/>
      <c r="B130" s="294"/>
      <c r="C130" s="294"/>
      <c r="D130" s="295"/>
      <c r="E130" s="296"/>
      <c r="F130" s="164"/>
      <c r="G130" s="297"/>
      <c r="H130" s="157"/>
      <c r="I130" s="297"/>
      <c r="J130" s="157"/>
      <c r="K130" s="88" t="s">
        <v>268</v>
      </c>
      <c r="L130" s="131" t="s">
        <v>62</v>
      </c>
      <c r="M130" s="60">
        <v>3.84</v>
      </c>
      <c r="N130" s="131">
        <v>15</v>
      </c>
      <c r="O130" s="90">
        <f t="shared" si="144"/>
        <v>57.599999999999994</v>
      </c>
      <c r="P130" s="157"/>
      <c r="Q130" s="157"/>
      <c r="R130" s="157"/>
    </row>
    <row r="131" spans="1:18" s="86" customFormat="1" ht="12.75" customHeight="1" x14ac:dyDescent="0.2">
      <c r="A131" s="160"/>
      <c r="B131" s="294"/>
      <c r="C131" s="294"/>
      <c r="D131" s="295"/>
      <c r="E131" s="296"/>
      <c r="F131" s="164"/>
      <c r="G131" s="297"/>
      <c r="H131" s="157"/>
      <c r="I131" s="297"/>
      <c r="J131" s="157"/>
      <c r="K131" s="131" t="s">
        <v>269</v>
      </c>
      <c r="L131" s="131" t="s">
        <v>72</v>
      </c>
      <c r="M131" s="131">
        <v>1</v>
      </c>
      <c r="N131" s="131">
        <v>0.5</v>
      </c>
      <c r="O131" s="90">
        <f t="shared" si="144"/>
        <v>0.5</v>
      </c>
      <c r="P131" s="157"/>
      <c r="Q131" s="157"/>
      <c r="R131" s="157"/>
    </row>
    <row r="132" spans="1:18" s="86" customFormat="1" ht="12.75" customHeight="1" x14ac:dyDescent="0.2">
      <c r="A132" s="161"/>
      <c r="B132" s="294"/>
      <c r="C132" s="294"/>
      <c r="D132" s="295"/>
      <c r="E132" s="296"/>
      <c r="F132" s="165"/>
      <c r="G132" s="297"/>
      <c r="H132" s="158"/>
      <c r="I132" s="297"/>
      <c r="J132" s="158"/>
      <c r="K132" s="131" t="s">
        <v>270</v>
      </c>
      <c r="L132" s="131" t="s">
        <v>271</v>
      </c>
      <c r="M132" s="131">
        <v>1</v>
      </c>
      <c r="N132" s="131">
        <v>0.3</v>
      </c>
      <c r="O132" s="90">
        <f t="shared" si="144"/>
        <v>0.3</v>
      </c>
      <c r="P132" s="158"/>
      <c r="Q132" s="158"/>
      <c r="R132" s="158"/>
    </row>
    <row r="133" spans="1:18" s="86" customFormat="1" ht="12.75" customHeight="1" x14ac:dyDescent="0.2">
      <c r="A133" s="173">
        <v>17</v>
      </c>
      <c r="B133" s="162" t="s">
        <v>213</v>
      </c>
      <c r="C133" s="162" t="s">
        <v>273</v>
      </c>
      <c r="D133" s="173" t="s">
        <v>150</v>
      </c>
      <c r="E133" s="291">
        <v>4.5</v>
      </c>
      <c r="F133" s="292">
        <f t="shared" ref="F133" si="145">H133+J133+R133</f>
        <v>3.8690470911200006</v>
      </c>
      <c r="G133" s="293">
        <v>0.45800000000000002</v>
      </c>
      <c r="H133" s="290">
        <f t="shared" ref="H133" si="146">G133*$P$8/1000</f>
        <v>0.7862073799999999</v>
      </c>
      <c r="I133" s="234">
        <v>4.1000000000000003E-3</v>
      </c>
      <c r="J133" s="290">
        <f t="shared" ref="J133" si="147">I133*$P$9/1000</f>
        <v>1.1188449E-2</v>
      </c>
      <c r="K133" s="130" t="s">
        <v>209</v>
      </c>
      <c r="L133" s="87" t="s">
        <v>62</v>
      </c>
      <c r="M133" s="87">
        <v>1.2</v>
      </c>
      <c r="N133" s="130">
        <v>2.2210000000000001</v>
      </c>
      <c r="O133" s="90">
        <f t="shared" si="144"/>
        <v>2.6652</v>
      </c>
      <c r="P133" s="290">
        <f t="shared" ref="P133" si="148">E133*F133</f>
        <v>17.410711910040003</v>
      </c>
      <c r="Q133" s="290">
        <f t="shared" ref="Q133" si="149">SUM(O133:O136)</f>
        <v>2.6652</v>
      </c>
      <c r="R133" s="290">
        <f t="shared" ref="R133" si="150">Q133*1.02*1.05*$R$14</f>
        <v>3.0716512621200005</v>
      </c>
    </row>
    <row r="134" spans="1:18" s="86" customFormat="1" ht="12.75" customHeight="1" x14ac:dyDescent="0.2">
      <c r="A134" s="173"/>
      <c r="B134" s="162"/>
      <c r="C134" s="162"/>
      <c r="D134" s="173"/>
      <c r="E134" s="291"/>
      <c r="F134" s="292"/>
      <c r="G134" s="293"/>
      <c r="H134" s="290"/>
      <c r="I134" s="234"/>
      <c r="J134" s="290"/>
      <c r="K134" s="87"/>
      <c r="L134" s="87"/>
      <c r="M134" s="89"/>
      <c r="N134" s="130"/>
      <c r="O134" s="90">
        <f t="shared" si="144"/>
        <v>0</v>
      </c>
      <c r="P134" s="290"/>
      <c r="Q134" s="290"/>
      <c r="R134" s="290"/>
    </row>
    <row r="135" spans="1:18" s="86" customFormat="1" ht="12.75" customHeight="1" x14ac:dyDescent="0.2">
      <c r="A135" s="173"/>
      <c r="B135" s="162"/>
      <c r="C135" s="162"/>
      <c r="D135" s="173"/>
      <c r="E135" s="291"/>
      <c r="F135" s="292"/>
      <c r="G135" s="293"/>
      <c r="H135" s="290"/>
      <c r="I135" s="234"/>
      <c r="J135" s="290"/>
      <c r="K135" s="93"/>
      <c r="L135" s="93"/>
      <c r="M135" s="126"/>
      <c r="N135" s="94"/>
      <c r="O135" s="90">
        <f t="shared" si="144"/>
        <v>0</v>
      </c>
      <c r="P135" s="290"/>
      <c r="Q135" s="290"/>
      <c r="R135" s="290"/>
    </row>
    <row r="136" spans="1:18" s="86" customFormat="1" ht="15.75" customHeight="1" x14ac:dyDescent="0.2">
      <c r="A136" s="173"/>
      <c r="B136" s="162"/>
      <c r="C136" s="162"/>
      <c r="D136" s="173"/>
      <c r="E136" s="291"/>
      <c r="F136" s="292"/>
      <c r="G136" s="293"/>
      <c r="H136" s="290"/>
      <c r="I136" s="234"/>
      <c r="J136" s="290"/>
      <c r="K136" s="87"/>
      <c r="L136" s="87"/>
      <c r="M136" s="87"/>
      <c r="N136" s="130"/>
      <c r="O136" s="90">
        <f t="shared" si="144"/>
        <v>0</v>
      </c>
      <c r="P136" s="290"/>
      <c r="Q136" s="290"/>
      <c r="R136" s="290"/>
    </row>
    <row r="137" spans="1:18" s="86" customFormat="1" ht="12.75" customHeight="1" x14ac:dyDescent="0.2">
      <c r="A137" s="159">
        <v>18</v>
      </c>
      <c r="B137" s="294" t="s">
        <v>241</v>
      </c>
      <c r="C137" s="294" t="s">
        <v>242</v>
      </c>
      <c r="D137" s="302" t="s">
        <v>79</v>
      </c>
      <c r="E137" s="227">
        <v>6.68</v>
      </c>
      <c r="F137" s="163">
        <f>H137+J137+R137</f>
        <v>10.215748200100002</v>
      </c>
      <c r="G137" s="297">
        <v>0.46</v>
      </c>
      <c r="H137" s="156">
        <f>G137*$P$8/1000</f>
        <v>0.78964059999999991</v>
      </c>
      <c r="I137" s="297">
        <v>0.13</v>
      </c>
      <c r="J137" s="156">
        <f>I137*$P$9/1000</f>
        <v>0.35475570000000001</v>
      </c>
      <c r="K137" s="64" t="s">
        <v>236</v>
      </c>
      <c r="L137" s="64" t="s">
        <v>75</v>
      </c>
      <c r="M137" s="64">
        <v>7.2</v>
      </c>
      <c r="N137" s="120">
        <v>0.8</v>
      </c>
      <c r="O137" s="90">
        <f t="shared" si="101"/>
        <v>5.7600000000000007</v>
      </c>
      <c r="P137" s="156">
        <f>E137*F137</f>
        <v>68.241197976668005</v>
      </c>
      <c r="Q137" s="156">
        <f>SUM(O137:O140)</f>
        <v>7.8710000000000004</v>
      </c>
      <c r="R137" s="156">
        <f>Q137*1.02*1.05*$R$14</f>
        <v>9.0713519001000016</v>
      </c>
    </row>
    <row r="138" spans="1:18" s="86" customFormat="1" ht="12.75" customHeight="1" x14ac:dyDescent="0.2">
      <c r="A138" s="160"/>
      <c r="B138" s="294"/>
      <c r="C138" s="294"/>
      <c r="D138" s="302"/>
      <c r="E138" s="227"/>
      <c r="F138" s="164"/>
      <c r="G138" s="297"/>
      <c r="H138" s="157"/>
      <c r="I138" s="297"/>
      <c r="J138" s="157"/>
      <c r="K138" s="64" t="s">
        <v>237</v>
      </c>
      <c r="L138" s="64" t="s">
        <v>75</v>
      </c>
      <c r="M138" s="64">
        <v>1.79</v>
      </c>
      <c r="N138" s="120">
        <v>1</v>
      </c>
      <c r="O138" s="90">
        <f t="shared" si="101"/>
        <v>1.79</v>
      </c>
      <c r="P138" s="157"/>
      <c r="Q138" s="157"/>
      <c r="R138" s="157"/>
    </row>
    <row r="139" spans="1:18" s="86" customFormat="1" ht="12.75" customHeight="1" x14ac:dyDescent="0.2">
      <c r="A139" s="160"/>
      <c r="B139" s="294"/>
      <c r="C139" s="294"/>
      <c r="D139" s="302"/>
      <c r="E139" s="227"/>
      <c r="F139" s="164"/>
      <c r="G139" s="297"/>
      <c r="H139" s="157"/>
      <c r="I139" s="297"/>
      <c r="J139" s="157"/>
      <c r="K139" s="64" t="s">
        <v>238</v>
      </c>
      <c r="L139" s="64" t="s">
        <v>75</v>
      </c>
      <c r="M139" s="64">
        <v>1.07</v>
      </c>
      <c r="N139" s="120">
        <v>0.3</v>
      </c>
      <c r="O139" s="90">
        <f t="shared" si="101"/>
        <v>0.32100000000000001</v>
      </c>
      <c r="P139" s="157"/>
      <c r="Q139" s="157"/>
      <c r="R139" s="157"/>
    </row>
    <row r="140" spans="1:18" s="86" customFormat="1" ht="12.75" customHeight="1" x14ac:dyDescent="0.2">
      <c r="A140" s="161"/>
      <c r="B140" s="294"/>
      <c r="C140" s="294"/>
      <c r="D140" s="302"/>
      <c r="E140" s="227"/>
      <c r="F140" s="165"/>
      <c r="G140" s="297"/>
      <c r="H140" s="158"/>
      <c r="I140" s="297"/>
      <c r="J140" s="158"/>
      <c r="K140" s="92"/>
      <c r="L140" s="92"/>
      <c r="M140" s="92"/>
      <c r="N140" s="121"/>
      <c r="O140" s="90">
        <f t="shared" si="101"/>
        <v>0</v>
      </c>
      <c r="P140" s="158"/>
      <c r="Q140" s="158"/>
      <c r="R140" s="158"/>
    </row>
    <row r="141" spans="1:18" s="86" customFormat="1" ht="12.75" customHeight="1" x14ac:dyDescent="0.2">
      <c r="A141" s="159">
        <v>19</v>
      </c>
      <c r="B141" s="294" t="s">
        <v>234</v>
      </c>
      <c r="C141" s="294" t="s">
        <v>235</v>
      </c>
      <c r="D141" s="295" t="s">
        <v>62</v>
      </c>
      <c r="E141" s="291">
        <v>216</v>
      </c>
      <c r="F141" s="163">
        <f>H141+J141+R141</f>
        <v>0.33031035523000007</v>
      </c>
      <c r="G141" s="297">
        <v>1.6E-2</v>
      </c>
      <c r="H141" s="156">
        <f>G141*$P$8/1000</f>
        <v>2.7465759999999999E-2</v>
      </c>
      <c r="I141" s="297">
        <v>4.0000000000000001E-3</v>
      </c>
      <c r="J141" s="156">
        <f>I141*$P$9/1000</f>
        <v>1.0915559999999999E-2</v>
      </c>
      <c r="K141" s="64" t="s">
        <v>236</v>
      </c>
      <c r="L141" s="64" t="s">
        <v>75</v>
      </c>
      <c r="M141" s="64">
        <v>0.23100000000000001</v>
      </c>
      <c r="N141" s="120">
        <v>0.8</v>
      </c>
      <c r="O141" s="90">
        <f t="shared" si="101"/>
        <v>0.18480000000000002</v>
      </c>
      <c r="P141" s="156">
        <f>E141*F141</f>
        <v>71.347036729680013</v>
      </c>
      <c r="Q141" s="156">
        <f>SUM(O141:O144)</f>
        <v>0.25330000000000003</v>
      </c>
      <c r="R141" s="156">
        <f>Q141*1.02*1.05*$R$14</f>
        <v>0.29192903523000008</v>
      </c>
    </row>
    <row r="142" spans="1:18" s="86" customFormat="1" ht="12.75" customHeight="1" x14ac:dyDescent="0.2">
      <c r="A142" s="160"/>
      <c r="B142" s="294"/>
      <c r="C142" s="294"/>
      <c r="D142" s="295"/>
      <c r="E142" s="291"/>
      <c r="F142" s="164"/>
      <c r="G142" s="297"/>
      <c r="H142" s="157"/>
      <c r="I142" s="297"/>
      <c r="J142" s="157"/>
      <c r="K142" s="64" t="s">
        <v>237</v>
      </c>
      <c r="L142" s="64" t="s">
        <v>75</v>
      </c>
      <c r="M142" s="64">
        <v>5.8000000000000003E-2</v>
      </c>
      <c r="N142" s="120">
        <v>1</v>
      </c>
      <c r="O142" s="90">
        <f t="shared" si="101"/>
        <v>5.8000000000000003E-2</v>
      </c>
      <c r="P142" s="157"/>
      <c r="Q142" s="157"/>
      <c r="R142" s="157"/>
    </row>
    <row r="143" spans="1:18" s="86" customFormat="1" ht="12.75" customHeight="1" x14ac:dyDescent="0.2">
      <c r="A143" s="160"/>
      <c r="B143" s="294"/>
      <c r="C143" s="294"/>
      <c r="D143" s="295"/>
      <c r="E143" s="291"/>
      <c r="F143" s="164"/>
      <c r="G143" s="297"/>
      <c r="H143" s="157"/>
      <c r="I143" s="297"/>
      <c r="J143" s="157"/>
      <c r="K143" s="64" t="s">
        <v>238</v>
      </c>
      <c r="L143" s="64" t="s">
        <v>75</v>
      </c>
      <c r="M143" s="64">
        <v>3.5000000000000003E-2</v>
      </c>
      <c r="N143" s="120">
        <v>0.3</v>
      </c>
      <c r="O143" s="90">
        <f t="shared" si="101"/>
        <v>1.0500000000000001E-2</v>
      </c>
      <c r="P143" s="157"/>
      <c r="Q143" s="157"/>
      <c r="R143" s="157"/>
    </row>
    <row r="144" spans="1:18" s="86" customFormat="1" ht="12.75" customHeight="1" x14ac:dyDescent="0.2">
      <c r="A144" s="161"/>
      <c r="B144" s="294"/>
      <c r="C144" s="294"/>
      <c r="D144" s="295"/>
      <c r="E144" s="291"/>
      <c r="F144" s="165"/>
      <c r="G144" s="297"/>
      <c r="H144" s="158"/>
      <c r="I144" s="297"/>
      <c r="J144" s="158"/>
      <c r="K144" s="92"/>
      <c r="L144" s="92"/>
      <c r="M144" s="92"/>
      <c r="N144" s="121"/>
      <c r="O144" s="90">
        <f t="shared" si="101"/>
        <v>0</v>
      </c>
      <c r="P144" s="158"/>
      <c r="Q144" s="158"/>
      <c r="R144" s="158"/>
    </row>
    <row r="145" spans="1:18" s="86" customFormat="1" ht="12.75" customHeight="1" x14ac:dyDescent="0.2">
      <c r="A145" s="159">
        <v>20</v>
      </c>
      <c r="B145" s="303" t="s">
        <v>239</v>
      </c>
      <c r="C145" s="303" t="s">
        <v>240</v>
      </c>
      <c r="D145" s="302" t="s">
        <v>62</v>
      </c>
      <c r="E145" s="291">
        <v>216</v>
      </c>
      <c r="F145" s="163">
        <f>H145+J145+R145</f>
        <v>0.29947297000000006</v>
      </c>
      <c r="G145" s="304">
        <v>3.6999999999999998E-2</v>
      </c>
      <c r="H145" s="156">
        <f>G145*$P$8/1000</f>
        <v>6.3514569999999992E-2</v>
      </c>
      <c r="I145" s="304">
        <v>2E-3</v>
      </c>
      <c r="J145" s="156">
        <f>I145*$P$9/1000</f>
        <v>5.4577799999999997E-3</v>
      </c>
      <c r="K145" s="121" t="s">
        <v>205</v>
      </c>
      <c r="L145" s="121" t="s">
        <v>75</v>
      </c>
      <c r="M145" s="92">
        <v>0.4</v>
      </c>
      <c r="N145" s="121">
        <v>0.5</v>
      </c>
      <c r="O145" s="90">
        <f t="shared" si="101"/>
        <v>0.2</v>
      </c>
      <c r="P145" s="156">
        <f>E145*F145</f>
        <v>64.686161520000013</v>
      </c>
      <c r="Q145" s="156">
        <f>SUM(O145:O148)</f>
        <v>0.2</v>
      </c>
      <c r="R145" s="156">
        <f>Q145*1.02*1.05*$R$14</f>
        <v>0.23050062000000004</v>
      </c>
    </row>
    <row r="146" spans="1:18" s="86" customFormat="1" ht="12.75" customHeight="1" x14ac:dyDescent="0.2">
      <c r="A146" s="160"/>
      <c r="B146" s="303"/>
      <c r="C146" s="303"/>
      <c r="D146" s="302"/>
      <c r="E146" s="291"/>
      <c r="F146" s="164"/>
      <c r="G146" s="304"/>
      <c r="H146" s="157"/>
      <c r="I146" s="304"/>
      <c r="J146" s="157"/>
      <c r="K146" s="88"/>
      <c r="L146" s="88"/>
      <c r="M146" s="88"/>
      <c r="N146" s="119"/>
      <c r="O146" s="90">
        <f t="shared" si="101"/>
        <v>0</v>
      </c>
      <c r="P146" s="157"/>
      <c r="Q146" s="157"/>
      <c r="R146" s="157"/>
    </row>
    <row r="147" spans="1:18" s="86" customFormat="1" ht="12.75" customHeight="1" x14ac:dyDescent="0.2">
      <c r="A147" s="160"/>
      <c r="B147" s="303"/>
      <c r="C147" s="303"/>
      <c r="D147" s="302"/>
      <c r="E147" s="291"/>
      <c r="F147" s="164"/>
      <c r="G147" s="304"/>
      <c r="H147" s="157"/>
      <c r="I147" s="304"/>
      <c r="J147" s="157"/>
      <c r="K147" s="88"/>
      <c r="L147" s="88"/>
      <c r="M147" s="96"/>
      <c r="N147" s="119"/>
      <c r="O147" s="90">
        <f t="shared" si="101"/>
        <v>0</v>
      </c>
      <c r="P147" s="157"/>
      <c r="Q147" s="157"/>
      <c r="R147" s="157"/>
    </row>
    <row r="148" spans="1:18" s="86" customFormat="1" ht="12.75" customHeight="1" x14ac:dyDescent="0.2">
      <c r="A148" s="161"/>
      <c r="B148" s="303"/>
      <c r="C148" s="303"/>
      <c r="D148" s="302"/>
      <c r="E148" s="291"/>
      <c r="F148" s="165"/>
      <c r="G148" s="304"/>
      <c r="H148" s="158"/>
      <c r="I148" s="304"/>
      <c r="J148" s="158"/>
      <c r="K148" s="88"/>
      <c r="L148" s="88"/>
      <c r="M148" s="88"/>
      <c r="N148" s="119"/>
      <c r="O148" s="90">
        <f t="shared" si="101"/>
        <v>0</v>
      </c>
      <c r="P148" s="158"/>
      <c r="Q148" s="158"/>
      <c r="R148" s="158"/>
    </row>
    <row r="149" spans="1:18" ht="12.75" customHeight="1" x14ac:dyDescent="0.2">
      <c r="C149" s="18" t="s">
        <v>21</v>
      </c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7">
        <f>SUM(P17:P148)</f>
        <v>4433.2211731438956</v>
      </c>
      <c r="Q149" s="22"/>
      <c r="R149" s="28"/>
    </row>
    <row r="150" spans="1:18" ht="3" customHeight="1" x14ac:dyDescent="0.2"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7"/>
      <c r="Q150" s="22"/>
      <c r="R150" s="28"/>
    </row>
    <row r="151" spans="1:18" ht="12.75" customHeight="1" x14ac:dyDescent="0.2">
      <c r="C151" s="18" t="s">
        <v>22</v>
      </c>
      <c r="P151" s="27">
        <f>P149*13.3%</f>
        <v>589.6184160281382</v>
      </c>
      <c r="Q151" s="29"/>
      <c r="R151" s="29"/>
    </row>
    <row r="152" spans="1:18" ht="3" customHeight="1" x14ac:dyDescent="0.2">
      <c r="P152" s="27"/>
      <c r="Q152" s="29"/>
      <c r="R152" s="29"/>
    </row>
    <row r="153" spans="1:18" ht="12.75" customHeight="1" x14ac:dyDescent="0.2">
      <c r="C153" s="18" t="s">
        <v>21</v>
      </c>
      <c r="P153" s="27">
        <f>SUM(P149:P151)</f>
        <v>5022.8395891720338</v>
      </c>
      <c r="Q153" s="29"/>
      <c r="R153" s="29"/>
    </row>
    <row r="154" spans="1:18" ht="3" customHeight="1" x14ac:dyDescent="0.2">
      <c r="P154" s="27"/>
      <c r="Q154" s="29"/>
      <c r="R154" s="29"/>
    </row>
    <row r="155" spans="1:18" ht="12.75" customHeight="1" x14ac:dyDescent="0.2">
      <c r="C155" s="18" t="s">
        <v>23</v>
      </c>
      <c r="P155" s="27">
        <f>P153*11%</f>
        <v>552.51235480892376</v>
      </c>
    </row>
    <row r="156" spans="1:18" ht="3" customHeight="1" x14ac:dyDescent="0.2">
      <c r="P156" s="27"/>
    </row>
    <row r="157" spans="1:18" ht="12.75" customHeight="1" x14ac:dyDescent="0.2">
      <c r="C157" s="18" t="s">
        <v>21</v>
      </c>
      <c r="P157" s="27">
        <f>SUM(P153:P155)</f>
        <v>5575.3519439809579</v>
      </c>
    </row>
    <row r="158" spans="1:18" ht="12.75" customHeight="1" x14ac:dyDescent="0.2">
      <c r="P158" s="27"/>
    </row>
    <row r="159" spans="1:18" ht="12.75" customHeight="1" x14ac:dyDescent="0.2">
      <c r="B159" s="5"/>
      <c r="C159" s="5"/>
      <c r="D159" s="5"/>
      <c r="E159" s="5"/>
      <c r="F159" s="5"/>
      <c r="G159" s="5"/>
      <c r="H159" s="263" t="s">
        <v>360</v>
      </c>
      <c r="I159" s="263"/>
      <c r="J159" s="263"/>
      <c r="K159" s="263"/>
      <c r="L159" s="263"/>
      <c r="M159" s="263"/>
      <c r="N159" s="263"/>
      <c r="O159" s="263"/>
      <c r="P159" s="263"/>
      <c r="Q159" s="263"/>
      <c r="R159" s="5"/>
    </row>
    <row r="160" spans="1:18" ht="12.75" customHeight="1" x14ac:dyDescent="0.2"/>
    <row r="161" spans="1:1" ht="12.75" customHeight="1" x14ac:dyDescent="0.2"/>
    <row r="162" spans="1:1" ht="12.75" customHeight="1" x14ac:dyDescent="0.2"/>
    <row r="163" spans="1:1" ht="12.75" customHeight="1" x14ac:dyDescent="0.2">
      <c r="A163" s="5"/>
    </row>
    <row r="164" spans="1:1" ht="12.75" customHeight="1" x14ac:dyDescent="0.2"/>
    <row r="165" spans="1:1" ht="12.75" customHeight="1" x14ac:dyDescent="0.2"/>
    <row r="166" spans="1:1" ht="12.75" customHeight="1" x14ac:dyDescent="0.2"/>
    <row r="167" spans="1:1" ht="12.75" customHeight="1" x14ac:dyDescent="0.2"/>
    <row r="168" spans="1:1" ht="12.75" customHeight="1" x14ac:dyDescent="0.2"/>
    <row r="169" spans="1:1" ht="12.75" customHeight="1" x14ac:dyDescent="0.2"/>
    <row r="170" spans="1:1" ht="12.75" customHeight="1" x14ac:dyDescent="0.2"/>
    <row r="171" spans="1:1" ht="12.75" customHeight="1" x14ac:dyDescent="0.2"/>
    <row r="172" spans="1:1" ht="12.75" customHeight="1" x14ac:dyDescent="0.2"/>
    <row r="173" spans="1:1" ht="12.75" customHeight="1" x14ac:dyDescent="0.2"/>
    <row r="174" spans="1:1" ht="12.75" customHeight="1" x14ac:dyDescent="0.2"/>
    <row r="175" spans="1:1" ht="12.75" customHeight="1" x14ac:dyDescent="0.2"/>
    <row r="176" spans="1:1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spans="1:18" ht="12.75" customHeight="1" x14ac:dyDescent="0.2"/>
    <row r="194" spans="1:18" ht="12.75" customHeight="1" x14ac:dyDescent="0.2"/>
    <row r="195" spans="1:18" ht="12.75" customHeight="1" x14ac:dyDescent="0.2"/>
    <row r="196" spans="1:18" ht="12.75" customHeight="1" x14ac:dyDescent="0.2"/>
    <row r="198" spans="1:18" ht="3" customHeight="1" x14ac:dyDescent="0.2"/>
    <row r="199" spans="1:18" ht="12.75" customHeight="1" x14ac:dyDescent="0.2"/>
    <row r="200" spans="1:18" ht="3.75" customHeight="1" x14ac:dyDescent="0.2"/>
    <row r="202" spans="1:18" ht="3" customHeight="1" x14ac:dyDescent="0.2"/>
    <row r="203" spans="1:18" ht="12.75" customHeight="1" x14ac:dyDescent="0.2"/>
    <row r="204" spans="1:18" ht="3.75" customHeight="1" x14ac:dyDescent="0.2"/>
    <row r="207" spans="1:18" s="5" customFormat="1" x14ac:dyDescent="0.2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</sheetData>
  <mergeCells count="440">
    <mergeCell ref="H65:H69"/>
    <mergeCell ref="I65:I69"/>
    <mergeCell ref="J65:J69"/>
    <mergeCell ref="P65:P69"/>
    <mergeCell ref="C4:R4"/>
    <mergeCell ref="H109:H112"/>
    <mergeCell ref="I109:I112"/>
    <mergeCell ref="J109:J112"/>
    <mergeCell ref="P109:P112"/>
    <mergeCell ref="D82:D85"/>
    <mergeCell ref="R86:R90"/>
    <mergeCell ref="E82:E85"/>
    <mergeCell ref="F82:F85"/>
    <mergeCell ref="G82:G85"/>
    <mergeCell ref="C61:C64"/>
    <mergeCell ref="D61:D64"/>
    <mergeCell ref="E61:E64"/>
    <mergeCell ref="E57:E60"/>
    <mergeCell ref="F109:F112"/>
    <mergeCell ref="G109:G112"/>
    <mergeCell ref="I17:I20"/>
    <mergeCell ref="J17:J20"/>
    <mergeCell ref="P17:P20"/>
    <mergeCell ref="Q17:Q20"/>
    <mergeCell ref="A86:A90"/>
    <mergeCell ref="B86:B90"/>
    <mergeCell ref="C86:C90"/>
    <mergeCell ref="D86:D90"/>
    <mergeCell ref="E86:E90"/>
    <mergeCell ref="F86:F90"/>
    <mergeCell ref="G86:G90"/>
    <mergeCell ref="A65:A69"/>
    <mergeCell ref="B65:B69"/>
    <mergeCell ref="C65:C69"/>
    <mergeCell ref="D65:D69"/>
    <mergeCell ref="E65:E69"/>
    <mergeCell ref="F65:F69"/>
    <mergeCell ref="G65:G69"/>
    <mergeCell ref="A82:A85"/>
    <mergeCell ref="B82:B85"/>
    <mergeCell ref="C82:C85"/>
    <mergeCell ref="A25:A28"/>
    <mergeCell ref="B25:B28"/>
    <mergeCell ref="C25:C28"/>
    <mergeCell ref="D25:D28"/>
    <mergeCell ref="E25:E28"/>
    <mergeCell ref="F25:F28"/>
    <mergeCell ref="G25:G28"/>
    <mergeCell ref="A37:A40"/>
    <mergeCell ref="B37:B40"/>
    <mergeCell ref="C37:C40"/>
    <mergeCell ref="D37:D40"/>
    <mergeCell ref="E37:E40"/>
    <mergeCell ref="F37:F40"/>
    <mergeCell ref="G37:G40"/>
    <mergeCell ref="A29:A32"/>
    <mergeCell ref="B29:B32"/>
    <mergeCell ref="A33:A36"/>
    <mergeCell ref="B33:B36"/>
    <mergeCell ref="C33:C36"/>
    <mergeCell ref="D33:D36"/>
    <mergeCell ref="E33:E36"/>
    <mergeCell ref="C29:C32"/>
    <mergeCell ref="D29:D32"/>
    <mergeCell ref="E29:E32"/>
    <mergeCell ref="A17:A20"/>
    <mergeCell ref="B17:B20"/>
    <mergeCell ref="C17:C20"/>
    <mergeCell ref="D17:D20"/>
    <mergeCell ref="E17:E20"/>
    <mergeCell ref="F17:F20"/>
    <mergeCell ref="G17:G20"/>
    <mergeCell ref="H17:H20"/>
    <mergeCell ref="A21:A24"/>
    <mergeCell ref="B21:B24"/>
    <mergeCell ref="C21:C24"/>
    <mergeCell ref="D21:D24"/>
    <mergeCell ref="E21:E24"/>
    <mergeCell ref="F21:F24"/>
    <mergeCell ref="G21:G24"/>
    <mergeCell ref="H21:H24"/>
    <mergeCell ref="A12:A15"/>
    <mergeCell ref="B12:B15"/>
    <mergeCell ref="C12:C15"/>
    <mergeCell ref="D12:D15"/>
    <mergeCell ref="E12:E15"/>
    <mergeCell ref="F12:F15"/>
    <mergeCell ref="G12:O13"/>
    <mergeCell ref="P12:P14"/>
    <mergeCell ref="Q12:Q14"/>
    <mergeCell ref="G14:H14"/>
    <mergeCell ref="I14:J14"/>
    <mergeCell ref="K14:O14"/>
    <mergeCell ref="A3:B3"/>
    <mergeCell ref="A6:Q6"/>
    <mergeCell ref="J8:K8"/>
    <mergeCell ref="L8:O8"/>
    <mergeCell ref="A9:E9"/>
    <mergeCell ref="F9:G9"/>
    <mergeCell ref="L9:O9"/>
    <mergeCell ref="K10:O10"/>
    <mergeCell ref="C1:G1"/>
    <mergeCell ref="C3:R3"/>
    <mergeCell ref="H159:Q159"/>
    <mergeCell ref="J86:J90"/>
    <mergeCell ref="P86:P90"/>
    <mergeCell ref="Q86:Q90"/>
    <mergeCell ref="H86:H90"/>
    <mergeCell ref="I86:I90"/>
    <mergeCell ref="H82:H85"/>
    <mergeCell ref="I82:I85"/>
    <mergeCell ref="Q21:Q24"/>
    <mergeCell ref="P37:P40"/>
    <mergeCell ref="Q37:Q40"/>
    <mergeCell ref="I21:I24"/>
    <mergeCell ref="H37:H40"/>
    <mergeCell ref="I37:I40"/>
    <mergeCell ref="J61:J64"/>
    <mergeCell ref="Q65:Q69"/>
    <mergeCell ref="Q82:Q85"/>
    <mergeCell ref="J82:J85"/>
    <mergeCell ref="P82:P85"/>
    <mergeCell ref="J78:J81"/>
    <mergeCell ref="P78:P81"/>
    <mergeCell ref="Q78:Q81"/>
    <mergeCell ref="H145:H148"/>
    <mergeCell ref="I145:I148"/>
    <mergeCell ref="R17:R20"/>
    <mergeCell ref="J21:J24"/>
    <mergeCell ref="P21:P24"/>
    <mergeCell ref="H29:H32"/>
    <mergeCell ref="I29:I32"/>
    <mergeCell ref="J29:J32"/>
    <mergeCell ref="P29:P32"/>
    <mergeCell ref="Q29:Q32"/>
    <mergeCell ref="R29:R32"/>
    <mergeCell ref="H25:H28"/>
    <mergeCell ref="I25:I28"/>
    <mergeCell ref="J25:J28"/>
    <mergeCell ref="P25:P28"/>
    <mergeCell ref="Q25:Q28"/>
    <mergeCell ref="R21:R24"/>
    <mergeCell ref="F29:F32"/>
    <mergeCell ref="G29:G32"/>
    <mergeCell ref="F61:F64"/>
    <mergeCell ref="G61:G64"/>
    <mergeCell ref="H61:H64"/>
    <mergeCell ref="I61:I64"/>
    <mergeCell ref="F49:F52"/>
    <mergeCell ref="G49:G52"/>
    <mergeCell ref="H49:H52"/>
    <mergeCell ref="I49:I52"/>
    <mergeCell ref="C57:C60"/>
    <mergeCell ref="D57:D60"/>
    <mergeCell ref="F57:F60"/>
    <mergeCell ref="G57:G60"/>
    <mergeCell ref="H57:H60"/>
    <mergeCell ref="I57:I60"/>
    <mergeCell ref="R25:R28"/>
    <mergeCell ref="J49:J52"/>
    <mergeCell ref="P49:P52"/>
    <mergeCell ref="Q49:Q52"/>
    <mergeCell ref="R49:R52"/>
    <mergeCell ref="P57:P60"/>
    <mergeCell ref="Q57:Q60"/>
    <mergeCell ref="R57:R60"/>
    <mergeCell ref="J57:J60"/>
    <mergeCell ref="F33:F36"/>
    <mergeCell ref="G33:G36"/>
    <mergeCell ref="H33:H36"/>
    <mergeCell ref="I33:I36"/>
    <mergeCell ref="J33:J36"/>
    <mergeCell ref="P33:P36"/>
    <mergeCell ref="Q33:Q36"/>
    <mergeCell ref="R33:R36"/>
    <mergeCell ref="J45:J48"/>
    <mergeCell ref="R78:R81"/>
    <mergeCell ref="J70:J73"/>
    <mergeCell ref="P70:P73"/>
    <mergeCell ref="Q70:Q73"/>
    <mergeCell ref="R70:R73"/>
    <mergeCell ref="J74:J77"/>
    <mergeCell ref="P74:P77"/>
    <mergeCell ref="Q74:Q77"/>
    <mergeCell ref="R61:R64"/>
    <mergeCell ref="R65:R69"/>
    <mergeCell ref="R82:R85"/>
    <mergeCell ref="P61:P64"/>
    <mergeCell ref="Q61:Q64"/>
    <mergeCell ref="A49:A52"/>
    <mergeCell ref="B49:B52"/>
    <mergeCell ref="C49:C52"/>
    <mergeCell ref="D49:D52"/>
    <mergeCell ref="E49:E52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A53:A56"/>
    <mergeCell ref="A57:A60"/>
    <mergeCell ref="B57:B60"/>
    <mergeCell ref="A61:A64"/>
    <mergeCell ref="B61:B64"/>
    <mergeCell ref="J103:J108"/>
    <mergeCell ref="P103:P108"/>
    <mergeCell ref="Q103:Q108"/>
    <mergeCell ref="R103:R108"/>
    <mergeCell ref="A103:A108"/>
    <mergeCell ref="B103:B108"/>
    <mergeCell ref="C103:C108"/>
    <mergeCell ref="D103:D108"/>
    <mergeCell ref="E103:E108"/>
    <mergeCell ref="F103:F108"/>
    <mergeCell ref="G103:G108"/>
    <mergeCell ref="H103:H108"/>
    <mergeCell ref="I103:I108"/>
    <mergeCell ref="A74:A77"/>
    <mergeCell ref="B74:B77"/>
    <mergeCell ref="C74:C77"/>
    <mergeCell ref="D74:D77"/>
    <mergeCell ref="E74:E77"/>
    <mergeCell ref="F74:F77"/>
    <mergeCell ref="G74:G77"/>
    <mergeCell ref="H74:H77"/>
    <mergeCell ref="I74:I77"/>
    <mergeCell ref="R74:R77"/>
    <mergeCell ref="F117:F120"/>
    <mergeCell ref="G117:G120"/>
    <mergeCell ref="H117:H120"/>
    <mergeCell ref="I117:I120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A109:A112"/>
    <mergeCell ref="B109:B112"/>
    <mergeCell ref="C109:C112"/>
    <mergeCell ref="D109:D112"/>
    <mergeCell ref="E109:E112"/>
    <mergeCell ref="J117:J120"/>
    <mergeCell ref="P117:P120"/>
    <mergeCell ref="Q117:Q120"/>
    <mergeCell ref="R117:R12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A117:A120"/>
    <mergeCell ref="B117:B120"/>
    <mergeCell ref="C117:C120"/>
    <mergeCell ref="D117:D120"/>
    <mergeCell ref="E117:E120"/>
    <mergeCell ref="P125:P128"/>
    <mergeCell ref="Q125:Q128"/>
    <mergeCell ref="J145:J148"/>
    <mergeCell ref="P145:P148"/>
    <mergeCell ref="Q145:Q148"/>
    <mergeCell ref="R145:R148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A145:A148"/>
    <mergeCell ref="B145:B148"/>
    <mergeCell ref="C145:C148"/>
    <mergeCell ref="D145:D148"/>
    <mergeCell ref="E145:E148"/>
    <mergeCell ref="F145:F148"/>
    <mergeCell ref="G145:G148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P45:P48"/>
    <mergeCell ref="Q45:Q48"/>
    <mergeCell ref="R45:R48"/>
    <mergeCell ref="R37:R40"/>
    <mergeCell ref="J37:J40"/>
    <mergeCell ref="R41:R44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J99:J102"/>
    <mergeCell ref="P99:P102"/>
    <mergeCell ref="Q99:Q102"/>
    <mergeCell ref="R99:R102"/>
    <mergeCell ref="A95:A98"/>
    <mergeCell ref="B95:B98"/>
    <mergeCell ref="C95:C98"/>
    <mergeCell ref="D95:D98"/>
    <mergeCell ref="E95:E98"/>
    <mergeCell ref="F95:F98"/>
    <mergeCell ref="G95:G98"/>
    <mergeCell ref="H95:H98"/>
    <mergeCell ref="I95:I98"/>
    <mergeCell ref="J95:J98"/>
    <mergeCell ref="A99:A102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R125:R128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H129:H132"/>
    <mergeCell ref="I129:I132"/>
    <mergeCell ref="I121:I124"/>
    <mergeCell ref="J121:J124"/>
    <mergeCell ref="P121:P124"/>
    <mergeCell ref="Q121:Q124"/>
    <mergeCell ref="R121:R124"/>
    <mergeCell ref="A91:A94"/>
    <mergeCell ref="B91:B94"/>
    <mergeCell ref="C91:C94"/>
    <mergeCell ref="D91:D94"/>
    <mergeCell ref="E91:E94"/>
    <mergeCell ref="F91:F94"/>
    <mergeCell ref="G91:G94"/>
    <mergeCell ref="H91:H94"/>
    <mergeCell ref="I91:I94"/>
    <mergeCell ref="J91:J94"/>
    <mergeCell ref="P91:P94"/>
    <mergeCell ref="Q91:Q94"/>
    <mergeCell ref="R91:R94"/>
    <mergeCell ref="P95:P98"/>
    <mergeCell ref="Q95:Q98"/>
    <mergeCell ref="R95:R98"/>
    <mergeCell ref="A125:A128"/>
    <mergeCell ref="J129:J132"/>
    <mergeCell ref="P129:P132"/>
    <mergeCell ref="Q129:Q132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A129:A132"/>
    <mergeCell ref="B129:B132"/>
    <mergeCell ref="C129:C132"/>
    <mergeCell ref="D129:D132"/>
    <mergeCell ref="E129:E132"/>
    <mergeCell ref="F129:F132"/>
    <mergeCell ref="G129:G132"/>
    <mergeCell ref="P53:P56"/>
    <mergeCell ref="Q53:Q56"/>
    <mergeCell ref="R53:R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</mergeCells>
  <pageMargins left="0.59055118110236204" right="0" top="0.98425196850393704" bottom="0.78740157480314998" header="0.511811023622047" footer="0.511811023622047"/>
  <pageSetup paperSize="9" scale="89" orientation="landscape" r:id="rId1"/>
  <headerFooter alignWithMargins="0">
    <oddHeader>&amp;L«ԳԼՈԲԱԼ ԻՆԺԵՆԵՐ» ՍՊԸ &amp;R«Զառիթափի համայնքապետարանի վարչական շենքի կապիտալ վերանորոգման աշխատանքներ»</oddHeader>
    <oddFooter>&amp;LՆախահաշիվներ&amp;R&amp;P</oddFooter>
  </headerFooter>
  <rowBreaks count="3" manualBreakCount="3">
    <brk id="36" max="17" man="1"/>
    <brk id="77" max="17" man="1"/>
    <brk id="116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5"/>
  <sheetViews>
    <sheetView showZeros="0" view="pageBreakPreview" topLeftCell="A232" zoomScaleNormal="100" zoomScaleSheetLayoutView="100" workbookViewId="0">
      <selection activeCell="C443" sqref="C443"/>
    </sheetView>
  </sheetViews>
  <sheetFormatPr defaultRowHeight="12.75" x14ac:dyDescent="0.2"/>
  <cols>
    <col min="1" max="1" width="3.7109375" style="18" customWidth="1"/>
    <col min="2" max="2" width="7.42578125" style="18" customWidth="1"/>
    <col min="3" max="3" width="29" style="18" customWidth="1"/>
    <col min="4" max="5" width="11.7109375" style="18" customWidth="1"/>
    <col min="6" max="6" width="7" style="18" hidden="1" customWidth="1"/>
    <col min="7" max="7" width="6.5703125" style="18" hidden="1" customWidth="1"/>
    <col min="8" max="8" width="6.7109375" style="18" hidden="1" customWidth="1"/>
    <col min="9" max="9" width="5.7109375" style="18" hidden="1" customWidth="1"/>
    <col min="10" max="10" width="6.7109375" style="18" hidden="1" customWidth="1"/>
    <col min="11" max="11" width="13" style="18" hidden="1" customWidth="1"/>
    <col min="12" max="12" width="4.7109375" style="18" hidden="1" customWidth="1"/>
    <col min="13" max="13" width="7" style="18" hidden="1" customWidth="1"/>
    <col min="14" max="15" width="7.28515625" style="18" hidden="1" customWidth="1"/>
    <col min="16" max="17" width="8.7109375" style="18" hidden="1" customWidth="1"/>
    <col min="18" max="18" width="9.5703125" style="18" hidden="1" customWidth="1"/>
    <col min="19" max="20" width="11.7109375" style="18" customWidth="1"/>
    <col min="21" max="16384" width="9.140625" style="18"/>
  </cols>
  <sheetData>
    <row r="1" spans="1:20" x14ac:dyDescent="0.2">
      <c r="C1" s="23"/>
      <c r="D1" s="289"/>
      <c r="E1" s="289"/>
      <c r="F1" s="289"/>
      <c r="G1" s="289"/>
    </row>
    <row r="2" spans="1:20" x14ac:dyDescent="0.2">
      <c r="A2" s="320" t="s">
        <v>91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</row>
    <row r="3" spans="1:20" ht="15" customHeight="1" x14ac:dyDescent="0.2">
      <c r="A3" s="321" t="s">
        <v>354</v>
      </c>
      <c r="B3" s="321"/>
      <c r="C3" s="321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</row>
    <row r="4" spans="1:20" ht="15" customHeight="1" x14ac:dyDescent="0.2">
      <c r="A4" s="324" t="s">
        <v>355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</row>
    <row r="5" spans="1:20" ht="21.75" customHeight="1" x14ac:dyDescent="0.2">
      <c r="A5" s="324"/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</row>
    <row r="6" spans="1:20" ht="14.25" hidden="1" x14ac:dyDescent="0.2">
      <c r="A6" s="266" t="s">
        <v>65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</row>
    <row r="7" spans="1:20" ht="15" hidden="1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20" ht="13.5" hidden="1" x14ac:dyDescent="0.2">
      <c r="A8" s="24"/>
      <c r="J8" s="264" t="s">
        <v>17</v>
      </c>
      <c r="K8" s="264"/>
      <c r="L8" s="265" t="s">
        <v>18</v>
      </c>
      <c r="M8" s="265"/>
      <c r="N8" s="265"/>
      <c r="O8" s="265"/>
      <c r="P8" s="2">
        <v>1716.61</v>
      </c>
    </row>
    <row r="9" spans="1:20" ht="13.5" hidden="1" x14ac:dyDescent="0.2">
      <c r="A9" s="267" t="s">
        <v>15</v>
      </c>
      <c r="B9" s="267"/>
      <c r="C9" s="267"/>
      <c r="D9" s="267"/>
      <c r="E9" s="267"/>
      <c r="F9" s="269" t="e">
        <f>#REF!</f>
        <v>#REF!</v>
      </c>
      <c r="G9" s="270"/>
      <c r="H9" s="25" t="s">
        <v>16</v>
      </c>
      <c r="L9" s="265" t="s">
        <v>19</v>
      </c>
      <c r="M9" s="265"/>
      <c r="N9" s="265"/>
      <c r="O9" s="265"/>
      <c r="P9" s="2">
        <v>2728.89</v>
      </c>
    </row>
    <row r="10" spans="1:20" ht="13.5" hidden="1" x14ac:dyDescent="0.2">
      <c r="A10" s="24"/>
      <c r="K10" s="272" t="s">
        <v>20</v>
      </c>
      <c r="L10" s="272"/>
      <c r="M10" s="272"/>
      <c r="N10" s="272"/>
      <c r="O10" s="272"/>
      <c r="P10" s="19">
        <v>1.0761000000000001</v>
      </c>
    </row>
    <row r="11" spans="1:20" ht="13.5" x14ac:dyDescent="0.2">
      <c r="A11" s="24"/>
      <c r="K11" s="21"/>
      <c r="L11" s="21"/>
      <c r="M11" s="21"/>
      <c r="N11" s="21"/>
      <c r="O11" s="21"/>
      <c r="P11" s="19"/>
    </row>
    <row r="12" spans="1:20" ht="22.5" customHeight="1" x14ac:dyDescent="0.2">
      <c r="A12" s="271" t="s">
        <v>0</v>
      </c>
      <c r="B12" s="268" t="s">
        <v>1</v>
      </c>
      <c r="C12" s="271" t="s">
        <v>2</v>
      </c>
      <c r="D12" s="268" t="s">
        <v>3</v>
      </c>
      <c r="E12" s="268" t="s">
        <v>4</v>
      </c>
      <c r="F12" s="268" t="s">
        <v>5</v>
      </c>
      <c r="G12" s="271" t="s">
        <v>6</v>
      </c>
      <c r="H12" s="271"/>
      <c r="I12" s="271"/>
      <c r="J12" s="271"/>
      <c r="K12" s="271"/>
      <c r="L12" s="271"/>
      <c r="M12" s="271"/>
      <c r="N12" s="271"/>
      <c r="O12" s="271"/>
      <c r="P12" s="271" t="s">
        <v>7</v>
      </c>
      <c r="Q12" s="271" t="s">
        <v>8</v>
      </c>
      <c r="R12" s="52" t="s">
        <v>8</v>
      </c>
      <c r="S12" s="271" t="s">
        <v>90</v>
      </c>
      <c r="T12" s="271" t="s">
        <v>7</v>
      </c>
    </row>
    <row r="13" spans="1:20" ht="11.25" customHeight="1" x14ac:dyDescent="0.2">
      <c r="A13" s="271"/>
      <c r="B13" s="268"/>
      <c r="C13" s="271"/>
      <c r="D13" s="268"/>
      <c r="E13" s="268"/>
      <c r="F13" s="268"/>
      <c r="G13" s="271"/>
      <c r="H13" s="271"/>
      <c r="I13" s="271"/>
      <c r="J13" s="271"/>
      <c r="K13" s="271"/>
      <c r="L13" s="271"/>
      <c r="M13" s="271"/>
      <c r="N13" s="271"/>
      <c r="O13" s="271"/>
      <c r="P13" s="271"/>
      <c r="Q13" s="271"/>
      <c r="R13" s="52" t="s">
        <v>9</v>
      </c>
      <c r="S13" s="271"/>
      <c r="T13" s="271"/>
    </row>
    <row r="14" spans="1:20" ht="11.25" customHeight="1" x14ac:dyDescent="0.2">
      <c r="A14" s="271"/>
      <c r="B14" s="268"/>
      <c r="C14" s="271"/>
      <c r="D14" s="268"/>
      <c r="E14" s="268"/>
      <c r="F14" s="268"/>
      <c r="G14" s="271" t="s">
        <v>10</v>
      </c>
      <c r="H14" s="271"/>
      <c r="I14" s="271" t="s">
        <v>11</v>
      </c>
      <c r="J14" s="271"/>
      <c r="K14" s="271" t="s">
        <v>12</v>
      </c>
      <c r="L14" s="271"/>
      <c r="M14" s="271"/>
      <c r="N14" s="271"/>
      <c r="O14" s="271"/>
      <c r="P14" s="271"/>
      <c r="Q14" s="271"/>
      <c r="R14" s="53">
        <f>P10</f>
        <v>1.0761000000000001</v>
      </c>
      <c r="S14" s="271"/>
      <c r="T14" s="271"/>
    </row>
    <row r="15" spans="1:20" s="26" customFormat="1" ht="42.75" x14ac:dyDescent="0.2">
      <c r="A15" s="271"/>
      <c r="B15" s="268"/>
      <c r="C15" s="271"/>
      <c r="D15" s="268"/>
      <c r="E15" s="268"/>
      <c r="F15" s="268"/>
      <c r="G15" s="51" t="s">
        <v>85</v>
      </c>
      <c r="H15" s="51" t="s">
        <v>84</v>
      </c>
      <c r="I15" s="51" t="s">
        <v>85</v>
      </c>
      <c r="J15" s="51" t="s">
        <v>84</v>
      </c>
      <c r="K15" s="50" t="s">
        <v>26</v>
      </c>
      <c r="L15" s="51" t="s">
        <v>83</v>
      </c>
      <c r="M15" s="50" t="s">
        <v>13</v>
      </c>
      <c r="N15" s="50" t="s">
        <v>82</v>
      </c>
      <c r="O15" s="51" t="s">
        <v>7</v>
      </c>
      <c r="P15" s="54" t="s">
        <v>81</v>
      </c>
      <c r="Q15" s="61" t="s">
        <v>81</v>
      </c>
      <c r="R15" s="30" t="s">
        <v>81</v>
      </c>
      <c r="S15" s="50" t="s">
        <v>14</v>
      </c>
      <c r="T15" s="50" t="s">
        <v>14</v>
      </c>
    </row>
    <row r="16" spans="1:20" s="26" customFormat="1" x14ac:dyDescent="0.2">
      <c r="A16" s="55">
        <v>1</v>
      </c>
      <c r="B16" s="55">
        <v>2</v>
      </c>
      <c r="C16" s="55">
        <v>3</v>
      </c>
      <c r="D16" s="55">
        <v>4</v>
      </c>
      <c r="E16" s="55">
        <v>5</v>
      </c>
      <c r="F16" s="55">
        <v>6</v>
      </c>
      <c r="G16" s="55">
        <v>7</v>
      </c>
      <c r="H16" s="55">
        <v>8</v>
      </c>
      <c r="I16" s="55">
        <v>9</v>
      </c>
      <c r="J16" s="55">
        <v>10</v>
      </c>
      <c r="K16" s="55">
        <v>11</v>
      </c>
      <c r="L16" s="55">
        <v>12</v>
      </c>
      <c r="M16" s="55">
        <v>13</v>
      </c>
      <c r="N16" s="55">
        <v>14</v>
      </c>
      <c r="O16" s="55">
        <v>15</v>
      </c>
      <c r="P16" s="55">
        <v>16</v>
      </c>
      <c r="Q16" s="55">
        <v>17</v>
      </c>
      <c r="R16" s="55">
        <v>18</v>
      </c>
      <c r="S16" s="55">
        <v>6</v>
      </c>
      <c r="T16" s="55">
        <v>7</v>
      </c>
    </row>
    <row r="17" spans="1:20" ht="12.75" customHeight="1" x14ac:dyDescent="0.2">
      <c r="A17" s="173"/>
      <c r="B17" s="162"/>
      <c r="C17" s="277" t="s">
        <v>66</v>
      </c>
      <c r="D17" s="190"/>
      <c r="E17" s="227"/>
      <c r="F17" s="292">
        <f>H17+J17+R17</f>
        <v>0</v>
      </c>
      <c r="G17" s="293"/>
      <c r="H17" s="290">
        <f>G17*$P$8/1000</f>
        <v>0</v>
      </c>
      <c r="I17" s="293"/>
      <c r="J17" s="290">
        <f>I17*$P$9/1000</f>
        <v>0</v>
      </c>
      <c r="K17" s="57"/>
      <c r="L17" s="57"/>
      <c r="M17" s="57"/>
      <c r="N17" s="56"/>
      <c r="O17" s="54">
        <f t="shared" ref="O17:O76" si="0">M17*N17</f>
        <v>0</v>
      </c>
      <c r="P17" s="290">
        <f>E17*F17</f>
        <v>0</v>
      </c>
      <c r="Q17" s="290">
        <f>SUM(O17:O20)</f>
        <v>0</v>
      </c>
      <c r="R17" s="290">
        <f>Q17*1.02*1.05*$R$14</f>
        <v>0</v>
      </c>
      <c r="S17" s="322">
        <f>1.133*1.0048*1.008*1.01*1.0015</f>
        <v>1.160759898321408</v>
      </c>
      <c r="T17" s="323"/>
    </row>
    <row r="18" spans="1:20" ht="12.75" customHeight="1" x14ac:dyDescent="0.2">
      <c r="A18" s="173"/>
      <c r="B18" s="162"/>
      <c r="C18" s="277"/>
      <c r="D18" s="190"/>
      <c r="E18" s="227"/>
      <c r="F18" s="292"/>
      <c r="G18" s="293"/>
      <c r="H18" s="290"/>
      <c r="I18" s="293"/>
      <c r="J18" s="290"/>
      <c r="K18" s="57"/>
      <c r="L18" s="57"/>
      <c r="M18" s="57"/>
      <c r="N18" s="56"/>
      <c r="O18" s="90">
        <f t="shared" si="0"/>
        <v>0</v>
      </c>
      <c r="P18" s="290"/>
      <c r="Q18" s="290"/>
      <c r="R18" s="290"/>
      <c r="S18" s="322"/>
      <c r="T18" s="323"/>
    </row>
    <row r="19" spans="1:20" ht="12.75" customHeight="1" x14ac:dyDescent="0.2">
      <c r="A19" s="173"/>
      <c r="B19" s="162"/>
      <c r="C19" s="277"/>
      <c r="D19" s="190"/>
      <c r="E19" s="227"/>
      <c r="F19" s="292"/>
      <c r="G19" s="293"/>
      <c r="H19" s="290"/>
      <c r="I19" s="293"/>
      <c r="J19" s="290"/>
      <c r="K19" s="57"/>
      <c r="L19" s="57"/>
      <c r="M19" s="58"/>
      <c r="N19" s="56"/>
      <c r="O19" s="90">
        <f t="shared" si="0"/>
        <v>0</v>
      </c>
      <c r="P19" s="290"/>
      <c r="Q19" s="290"/>
      <c r="R19" s="290"/>
      <c r="S19" s="322"/>
      <c r="T19" s="323"/>
    </row>
    <row r="20" spans="1:20" ht="12.75" customHeight="1" x14ac:dyDescent="0.2">
      <c r="A20" s="173"/>
      <c r="B20" s="162"/>
      <c r="C20" s="277"/>
      <c r="D20" s="190"/>
      <c r="E20" s="227"/>
      <c r="F20" s="292"/>
      <c r="G20" s="293"/>
      <c r="H20" s="290"/>
      <c r="I20" s="293"/>
      <c r="J20" s="290"/>
      <c r="K20" s="57"/>
      <c r="L20" s="57"/>
      <c r="M20" s="57"/>
      <c r="N20" s="56"/>
      <c r="O20" s="90">
        <f t="shared" si="0"/>
        <v>0</v>
      </c>
      <c r="P20" s="290"/>
      <c r="Q20" s="290"/>
      <c r="R20" s="290"/>
      <c r="S20" s="322"/>
      <c r="T20" s="323"/>
    </row>
    <row r="21" spans="1:20" s="86" customFormat="1" ht="12.75" customHeight="1" x14ac:dyDescent="0.2">
      <c r="A21" s="159"/>
      <c r="B21" s="186"/>
      <c r="C21" s="202" t="s">
        <v>71</v>
      </c>
      <c r="D21" s="193"/>
      <c r="E21" s="174"/>
      <c r="F21" s="163"/>
      <c r="G21" s="211"/>
      <c r="H21" s="156"/>
      <c r="I21" s="211"/>
      <c r="J21" s="156">
        <f t="shared" ref="J21" si="1">I21*$P$9/1000</f>
        <v>0</v>
      </c>
      <c r="K21" s="87"/>
      <c r="L21" s="87"/>
      <c r="M21" s="87"/>
      <c r="N21" s="136"/>
      <c r="O21" s="90">
        <f t="shared" ref="O21:O24" si="2">M21*N21</f>
        <v>0</v>
      </c>
      <c r="P21" s="156">
        <f t="shared" ref="P21" si="3">E21*F21</f>
        <v>0</v>
      </c>
      <c r="Q21" s="156">
        <f>SUM(O21:O24)</f>
        <v>0</v>
      </c>
      <c r="R21" s="156">
        <f t="shared" ref="R21" si="4">Q21*1.02*1.05*$R$14</f>
        <v>0</v>
      </c>
      <c r="S21" s="290">
        <f>F21*$S$17</f>
        <v>0</v>
      </c>
      <c r="T21" s="290">
        <f t="shared" ref="T21" si="5">E21*S21</f>
        <v>0</v>
      </c>
    </row>
    <row r="22" spans="1:20" s="86" customFormat="1" ht="12.75" customHeight="1" x14ac:dyDescent="0.2">
      <c r="A22" s="160"/>
      <c r="B22" s="187"/>
      <c r="C22" s="203"/>
      <c r="D22" s="194"/>
      <c r="E22" s="175"/>
      <c r="F22" s="164"/>
      <c r="G22" s="211"/>
      <c r="H22" s="157"/>
      <c r="I22" s="211"/>
      <c r="J22" s="157"/>
      <c r="K22" s="87"/>
      <c r="L22" s="87"/>
      <c r="M22" s="87"/>
      <c r="N22" s="136"/>
      <c r="O22" s="90">
        <f t="shared" si="2"/>
        <v>0</v>
      </c>
      <c r="P22" s="157"/>
      <c r="Q22" s="157"/>
      <c r="R22" s="157"/>
      <c r="S22" s="290"/>
      <c r="T22" s="290"/>
    </row>
    <row r="23" spans="1:20" s="86" customFormat="1" ht="12.75" customHeight="1" x14ac:dyDescent="0.2">
      <c r="A23" s="160"/>
      <c r="B23" s="187"/>
      <c r="C23" s="203"/>
      <c r="D23" s="194"/>
      <c r="E23" s="175"/>
      <c r="F23" s="164"/>
      <c r="G23" s="211"/>
      <c r="H23" s="157"/>
      <c r="I23" s="211"/>
      <c r="J23" s="157"/>
      <c r="K23" s="87"/>
      <c r="L23" s="87"/>
      <c r="M23" s="89"/>
      <c r="N23" s="136"/>
      <c r="O23" s="90">
        <f t="shared" si="2"/>
        <v>0</v>
      </c>
      <c r="P23" s="157"/>
      <c r="Q23" s="157"/>
      <c r="R23" s="157"/>
      <c r="S23" s="290"/>
      <c r="T23" s="290"/>
    </row>
    <row r="24" spans="1:20" s="86" customFormat="1" ht="12.75" customHeight="1" x14ac:dyDescent="0.2">
      <c r="A24" s="161"/>
      <c r="B24" s="188"/>
      <c r="C24" s="204"/>
      <c r="D24" s="195"/>
      <c r="E24" s="176"/>
      <c r="F24" s="165"/>
      <c r="G24" s="211"/>
      <c r="H24" s="158"/>
      <c r="I24" s="211"/>
      <c r="J24" s="158"/>
      <c r="K24" s="87"/>
      <c r="L24" s="87"/>
      <c r="M24" s="87"/>
      <c r="N24" s="136"/>
      <c r="O24" s="90">
        <f t="shared" si="2"/>
        <v>0</v>
      </c>
      <c r="P24" s="158"/>
      <c r="Q24" s="158"/>
      <c r="R24" s="158"/>
      <c r="S24" s="290"/>
      <c r="T24" s="290"/>
    </row>
    <row r="25" spans="1:20" s="86" customFormat="1" ht="12.75" customHeight="1" x14ac:dyDescent="0.2">
      <c r="A25" s="159">
        <v>1</v>
      </c>
      <c r="B25" s="186" t="s">
        <v>93</v>
      </c>
      <c r="C25" s="217" t="s">
        <v>120</v>
      </c>
      <c r="D25" s="193" t="s">
        <v>62</v>
      </c>
      <c r="E25" s="174">
        <v>64.400000000000006</v>
      </c>
      <c r="F25" s="163">
        <f t="shared" ref="F25" si="6">H25+J25+R25</f>
        <v>0.37932503999999995</v>
      </c>
      <c r="G25" s="211">
        <v>0.186</v>
      </c>
      <c r="H25" s="156">
        <f t="shared" ref="H25" si="7">G25*$P$8/1000</f>
        <v>0.31928945999999997</v>
      </c>
      <c r="I25" s="211">
        <v>2.1999999999999999E-2</v>
      </c>
      <c r="J25" s="156">
        <f t="shared" ref="J25" si="8">I25*$P$9/1000</f>
        <v>6.0035579999999998E-2</v>
      </c>
      <c r="K25" s="87"/>
      <c r="L25" s="87"/>
      <c r="M25" s="87"/>
      <c r="N25" s="136"/>
      <c r="O25" s="90">
        <f t="shared" si="0"/>
        <v>0</v>
      </c>
      <c r="P25" s="156">
        <f t="shared" ref="P25" si="9">E25*F25</f>
        <v>24.428532575999998</v>
      </c>
      <c r="Q25" s="156">
        <f>SUM(O25:O28)</f>
        <v>0</v>
      </c>
      <c r="R25" s="156">
        <f t="shared" ref="R25" si="10">Q25*1.02*1.05*$R$14</f>
        <v>0</v>
      </c>
      <c r="S25" s="290">
        <f>F25*$S$17</f>
        <v>0.44030529486116399</v>
      </c>
      <c r="T25" s="290">
        <f t="shared" ref="T25:T69" si="11">E25*S25</f>
        <v>28.355660989058965</v>
      </c>
    </row>
    <row r="26" spans="1:20" s="86" customFormat="1" ht="12.75" customHeight="1" x14ac:dyDescent="0.2">
      <c r="A26" s="160"/>
      <c r="B26" s="187"/>
      <c r="C26" s="218"/>
      <c r="D26" s="194"/>
      <c r="E26" s="175"/>
      <c r="F26" s="164"/>
      <c r="G26" s="211"/>
      <c r="H26" s="157"/>
      <c r="I26" s="211"/>
      <c r="J26" s="157"/>
      <c r="K26" s="87"/>
      <c r="L26" s="87"/>
      <c r="M26" s="87"/>
      <c r="N26" s="136"/>
      <c r="O26" s="90">
        <f t="shared" si="0"/>
        <v>0</v>
      </c>
      <c r="P26" s="157"/>
      <c r="Q26" s="157"/>
      <c r="R26" s="157"/>
      <c r="S26" s="290"/>
      <c r="T26" s="290"/>
    </row>
    <row r="27" spans="1:20" s="86" customFormat="1" ht="12.75" customHeight="1" x14ac:dyDescent="0.2">
      <c r="A27" s="160"/>
      <c r="B27" s="187"/>
      <c r="C27" s="218"/>
      <c r="D27" s="194"/>
      <c r="E27" s="175"/>
      <c r="F27" s="164"/>
      <c r="G27" s="211"/>
      <c r="H27" s="157"/>
      <c r="I27" s="211"/>
      <c r="J27" s="157"/>
      <c r="K27" s="87"/>
      <c r="L27" s="87"/>
      <c r="M27" s="89"/>
      <c r="N27" s="136"/>
      <c r="O27" s="90">
        <f t="shared" si="0"/>
        <v>0</v>
      </c>
      <c r="P27" s="157"/>
      <c r="Q27" s="157"/>
      <c r="R27" s="157"/>
      <c r="S27" s="290"/>
      <c r="T27" s="290"/>
    </row>
    <row r="28" spans="1:20" s="86" customFormat="1" ht="12.75" customHeight="1" x14ac:dyDescent="0.2">
      <c r="A28" s="161"/>
      <c r="B28" s="188"/>
      <c r="C28" s="219"/>
      <c r="D28" s="195"/>
      <c r="E28" s="176"/>
      <c r="F28" s="165"/>
      <c r="G28" s="211"/>
      <c r="H28" s="158"/>
      <c r="I28" s="211"/>
      <c r="J28" s="158"/>
      <c r="K28" s="87"/>
      <c r="L28" s="87"/>
      <c r="M28" s="87"/>
      <c r="N28" s="136"/>
      <c r="O28" s="90">
        <f t="shared" si="0"/>
        <v>0</v>
      </c>
      <c r="P28" s="158"/>
      <c r="Q28" s="158"/>
      <c r="R28" s="158"/>
      <c r="S28" s="290"/>
      <c r="T28" s="290"/>
    </row>
    <row r="29" spans="1:20" s="86" customFormat="1" ht="12.75" customHeight="1" x14ac:dyDescent="0.2">
      <c r="A29" s="159">
        <v>2</v>
      </c>
      <c r="B29" s="217" t="s">
        <v>121</v>
      </c>
      <c r="C29" s="217" t="s">
        <v>122</v>
      </c>
      <c r="D29" s="260" t="s">
        <v>87</v>
      </c>
      <c r="E29" s="174">
        <v>103.9</v>
      </c>
      <c r="F29" s="163">
        <f t="shared" ref="F29" si="12">H29+J29+R29</f>
        <v>0.57419982499999989</v>
      </c>
      <c r="G29" s="276">
        <v>0.21049999999999999</v>
      </c>
      <c r="H29" s="156">
        <f t="shared" ref="H29" si="13">G29*$P$8/1000</f>
        <v>0.36134640499999993</v>
      </c>
      <c r="I29" s="235">
        <v>7.8E-2</v>
      </c>
      <c r="J29" s="156">
        <f t="shared" ref="J29" si="14">I29*$P$9/1000</f>
        <v>0.21285341999999999</v>
      </c>
      <c r="K29" s="87"/>
      <c r="L29" s="87"/>
      <c r="M29" s="87"/>
      <c r="N29" s="136"/>
      <c r="O29" s="90">
        <f t="shared" si="0"/>
        <v>0</v>
      </c>
      <c r="P29" s="156">
        <f t="shared" ref="P29" si="15">E29*F29</f>
        <v>59.659361817499992</v>
      </c>
      <c r="Q29" s="156">
        <f>SUM(O29:O32)</f>
        <v>0</v>
      </c>
      <c r="R29" s="156">
        <f t="shared" ref="R29" si="16">Q29*1.02*1.05*$R$14</f>
        <v>0</v>
      </c>
      <c r="S29" s="290">
        <f t="shared" ref="S29:S69" si="17">F29*$S$17</f>
        <v>0.66650813048317015</v>
      </c>
      <c r="T29" s="290">
        <f t="shared" si="11"/>
        <v>69.250194757201385</v>
      </c>
    </row>
    <row r="30" spans="1:20" s="86" customFormat="1" ht="12.75" customHeight="1" x14ac:dyDescent="0.2">
      <c r="A30" s="160"/>
      <c r="B30" s="218"/>
      <c r="C30" s="218"/>
      <c r="D30" s="261"/>
      <c r="E30" s="175"/>
      <c r="F30" s="164"/>
      <c r="G30" s="276"/>
      <c r="H30" s="157"/>
      <c r="I30" s="235"/>
      <c r="J30" s="157"/>
      <c r="K30" s="87"/>
      <c r="L30" s="87"/>
      <c r="M30" s="87"/>
      <c r="N30" s="136"/>
      <c r="O30" s="90">
        <f t="shared" si="0"/>
        <v>0</v>
      </c>
      <c r="P30" s="157"/>
      <c r="Q30" s="157"/>
      <c r="R30" s="157"/>
      <c r="S30" s="290"/>
      <c r="T30" s="290"/>
    </row>
    <row r="31" spans="1:20" s="86" customFormat="1" ht="12.75" customHeight="1" x14ac:dyDescent="0.2">
      <c r="A31" s="160"/>
      <c r="B31" s="218"/>
      <c r="C31" s="218"/>
      <c r="D31" s="261"/>
      <c r="E31" s="175"/>
      <c r="F31" s="164"/>
      <c r="G31" s="276"/>
      <c r="H31" s="157"/>
      <c r="I31" s="235"/>
      <c r="J31" s="157"/>
      <c r="K31" s="87"/>
      <c r="L31" s="87"/>
      <c r="M31" s="89"/>
      <c r="N31" s="136"/>
      <c r="O31" s="90">
        <f t="shared" si="0"/>
        <v>0</v>
      </c>
      <c r="P31" s="157"/>
      <c r="Q31" s="157"/>
      <c r="R31" s="157"/>
      <c r="S31" s="290"/>
      <c r="T31" s="290"/>
    </row>
    <row r="32" spans="1:20" s="86" customFormat="1" ht="12.75" customHeight="1" x14ac:dyDescent="0.2">
      <c r="A32" s="161"/>
      <c r="B32" s="219"/>
      <c r="C32" s="219"/>
      <c r="D32" s="262"/>
      <c r="E32" s="176"/>
      <c r="F32" s="165"/>
      <c r="G32" s="276"/>
      <c r="H32" s="158"/>
      <c r="I32" s="235"/>
      <c r="J32" s="158"/>
      <c r="K32" s="87"/>
      <c r="L32" s="87"/>
      <c r="M32" s="87"/>
      <c r="N32" s="136"/>
      <c r="O32" s="90">
        <f t="shared" si="0"/>
        <v>0</v>
      </c>
      <c r="P32" s="158"/>
      <c r="Q32" s="158"/>
      <c r="R32" s="158"/>
      <c r="S32" s="290"/>
      <c r="T32" s="290"/>
    </row>
    <row r="33" spans="1:20" s="86" customFormat="1" ht="12.75" customHeight="1" x14ac:dyDescent="0.2">
      <c r="A33" s="159">
        <v>3</v>
      </c>
      <c r="B33" s="185" t="s">
        <v>116</v>
      </c>
      <c r="C33" s="185" t="s">
        <v>123</v>
      </c>
      <c r="D33" s="190" t="s">
        <v>73</v>
      </c>
      <c r="E33" s="226">
        <v>5.4</v>
      </c>
      <c r="F33" s="227">
        <f t="shared" ref="F33" si="18">H33+J33+R33</f>
        <v>0.39482029999999996</v>
      </c>
      <c r="G33" s="257">
        <v>0.23</v>
      </c>
      <c r="H33" s="216">
        <f t="shared" ref="H33" si="19">G33*$P$8/1000</f>
        <v>0.39482029999999996</v>
      </c>
      <c r="I33" s="257"/>
      <c r="J33" s="216">
        <f t="shared" ref="J33" si="20">I33*$P$9/1000</f>
        <v>0</v>
      </c>
      <c r="K33" s="88"/>
      <c r="L33" s="88"/>
      <c r="M33" s="88"/>
      <c r="N33" s="137"/>
      <c r="O33" s="95">
        <f t="shared" si="0"/>
        <v>0</v>
      </c>
      <c r="P33" s="216">
        <f t="shared" ref="P33" si="21">E33*F33</f>
        <v>2.13202962</v>
      </c>
      <c r="Q33" s="216">
        <f t="shared" ref="Q33" si="22">SUM(O33:O36)</f>
        <v>0</v>
      </c>
      <c r="R33" s="216">
        <f t="shared" ref="R33" si="23">Q33*1.02*1.05*$R$14</f>
        <v>0</v>
      </c>
      <c r="S33" s="290">
        <f t="shared" si="17"/>
        <v>0.45829157128322778</v>
      </c>
      <c r="T33" s="290">
        <f t="shared" si="11"/>
        <v>2.47477448492943</v>
      </c>
    </row>
    <row r="34" spans="1:20" s="86" customFormat="1" ht="12.75" customHeight="1" x14ac:dyDescent="0.2">
      <c r="A34" s="160"/>
      <c r="B34" s="185"/>
      <c r="C34" s="185"/>
      <c r="D34" s="190"/>
      <c r="E34" s="226"/>
      <c r="F34" s="227"/>
      <c r="G34" s="258"/>
      <c r="H34" s="216"/>
      <c r="I34" s="258"/>
      <c r="J34" s="216"/>
      <c r="K34" s="88"/>
      <c r="L34" s="88"/>
      <c r="M34" s="88"/>
      <c r="N34" s="136"/>
      <c r="O34" s="95">
        <f t="shared" si="0"/>
        <v>0</v>
      </c>
      <c r="P34" s="216"/>
      <c r="Q34" s="216"/>
      <c r="R34" s="216"/>
      <c r="S34" s="290"/>
      <c r="T34" s="290"/>
    </row>
    <row r="35" spans="1:20" s="86" customFormat="1" ht="12.75" customHeight="1" x14ac:dyDescent="0.2">
      <c r="A35" s="160"/>
      <c r="B35" s="185"/>
      <c r="C35" s="185"/>
      <c r="D35" s="190"/>
      <c r="E35" s="226"/>
      <c r="F35" s="227"/>
      <c r="G35" s="258"/>
      <c r="H35" s="216"/>
      <c r="I35" s="258"/>
      <c r="J35" s="216"/>
      <c r="K35" s="88"/>
      <c r="L35" s="88"/>
      <c r="M35" s="96"/>
      <c r="N35" s="136"/>
      <c r="O35" s="95">
        <f t="shared" si="0"/>
        <v>0</v>
      </c>
      <c r="P35" s="216"/>
      <c r="Q35" s="216"/>
      <c r="R35" s="216"/>
      <c r="S35" s="290"/>
      <c r="T35" s="290"/>
    </row>
    <row r="36" spans="1:20" s="86" customFormat="1" ht="12.75" customHeight="1" x14ac:dyDescent="0.2">
      <c r="A36" s="161"/>
      <c r="B36" s="185"/>
      <c r="C36" s="185"/>
      <c r="D36" s="190"/>
      <c r="E36" s="226"/>
      <c r="F36" s="227"/>
      <c r="G36" s="259"/>
      <c r="H36" s="216"/>
      <c r="I36" s="259"/>
      <c r="J36" s="216"/>
      <c r="K36" s="88"/>
      <c r="L36" s="88"/>
      <c r="M36" s="88"/>
      <c r="N36" s="136"/>
      <c r="O36" s="95">
        <f t="shared" si="0"/>
        <v>0</v>
      </c>
      <c r="P36" s="216"/>
      <c r="Q36" s="216"/>
      <c r="R36" s="216"/>
      <c r="S36" s="290"/>
      <c r="T36" s="290"/>
    </row>
    <row r="37" spans="1:20" s="86" customFormat="1" ht="12.75" customHeight="1" x14ac:dyDescent="0.2">
      <c r="A37" s="159">
        <v>4</v>
      </c>
      <c r="B37" s="186" t="s">
        <v>124</v>
      </c>
      <c r="C37" s="217" t="s">
        <v>125</v>
      </c>
      <c r="D37" s="193" t="s">
        <v>62</v>
      </c>
      <c r="E37" s="174">
        <v>39.5</v>
      </c>
      <c r="F37" s="163">
        <f t="shared" ref="F37" si="24">H37+J37+R37</f>
        <v>0.12754412300000001</v>
      </c>
      <c r="G37" s="242">
        <v>7.4300000000000005E-2</v>
      </c>
      <c r="H37" s="156">
        <f t="shared" ref="H37" si="25">G37*$P$8/1000</f>
        <v>0.12754412300000001</v>
      </c>
      <c r="I37" s="211"/>
      <c r="J37" s="156">
        <f t="shared" ref="J37" si="26">I37*$P$9/1000</f>
        <v>0</v>
      </c>
      <c r="K37" s="87"/>
      <c r="L37" s="87"/>
      <c r="M37" s="87"/>
      <c r="N37" s="136"/>
      <c r="O37" s="90">
        <f t="shared" si="0"/>
        <v>0</v>
      </c>
      <c r="P37" s="156">
        <f t="shared" ref="P37" si="27">E37*F37</f>
        <v>5.0379928585</v>
      </c>
      <c r="Q37" s="156">
        <f>SUM(O37:O40)</f>
        <v>0</v>
      </c>
      <c r="R37" s="156">
        <f t="shared" ref="R37" si="28">Q37*1.02*1.05*$R$14</f>
        <v>0</v>
      </c>
      <c r="S37" s="290">
        <f t="shared" si="17"/>
        <v>0.14804810324497317</v>
      </c>
      <c r="T37" s="290">
        <f t="shared" si="11"/>
        <v>5.8479000781764405</v>
      </c>
    </row>
    <row r="38" spans="1:20" s="86" customFormat="1" ht="12.75" customHeight="1" x14ac:dyDescent="0.2">
      <c r="A38" s="160"/>
      <c r="B38" s="187"/>
      <c r="C38" s="218"/>
      <c r="D38" s="194"/>
      <c r="E38" s="175"/>
      <c r="F38" s="164"/>
      <c r="G38" s="242"/>
      <c r="H38" s="157"/>
      <c r="I38" s="211"/>
      <c r="J38" s="157"/>
      <c r="K38" s="87"/>
      <c r="L38" s="87"/>
      <c r="M38" s="87"/>
      <c r="N38" s="136"/>
      <c r="O38" s="90">
        <f t="shared" si="0"/>
        <v>0</v>
      </c>
      <c r="P38" s="157"/>
      <c r="Q38" s="157"/>
      <c r="R38" s="157"/>
      <c r="S38" s="290"/>
      <c r="T38" s="290"/>
    </row>
    <row r="39" spans="1:20" s="86" customFormat="1" ht="12.75" customHeight="1" x14ac:dyDescent="0.2">
      <c r="A39" s="160"/>
      <c r="B39" s="187"/>
      <c r="C39" s="218"/>
      <c r="D39" s="194"/>
      <c r="E39" s="175"/>
      <c r="F39" s="164"/>
      <c r="G39" s="242"/>
      <c r="H39" s="157"/>
      <c r="I39" s="211"/>
      <c r="J39" s="157"/>
      <c r="K39" s="87"/>
      <c r="L39" s="87"/>
      <c r="M39" s="89"/>
      <c r="N39" s="136"/>
      <c r="O39" s="90">
        <f t="shared" si="0"/>
        <v>0</v>
      </c>
      <c r="P39" s="157"/>
      <c r="Q39" s="157"/>
      <c r="R39" s="157"/>
      <c r="S39" s="290"/>
      <c r="T39" s="290"/>
    </row>
    <row r="40" spans="1:20" s="86" customFormat="1" ht="12.75" customHeight="1" x14ac:dyDescent="0.2">
      <c r="A40" s="161"/>
      <c r="B40" s="188"/>
      <c r="C40" s="219"/>
      <c r="D40" s="195"/>
      <c r="E40" s="176"/>
      <c r="F40" s="165"/>
      <c r="G40" s="242"/>
      <c r="H40" s="158"/>
      <c r="I40" s="211"/>
      <c r="J40" s="158"/>
      <c r="K40" s="87"/>
      <c r="L40" s="87"/>
      <c r="M40" s="87"/>
      <c r="N40" s="136"/>
      <c r="O40" s="90">
        <f t="shared" si="0"/>
        <v>0</v>
      </c>
      <c r="P40" s="158"/>
      <c r="Q40" s="158"/>
      <c r="R40" s="158"/>
      <c r="S40" s="290"/>
      <c r="T40" s="290"/>
    </row>
    <row r="41" spans="1:20" s="86" customFormat="1" ht="12.75" customHeight="1" x14ac:dyDescent="0.2">
      <c r="A41" s="159">
        <v>5</v>
      </c>
      <c r="B41" s="186" t="s">
        <v>129</v>
      </c>
      <c r="C41" s="251" t="s">
        <v>128</v>
      </c>
      <c r="D41" s="254" t="s">
        <v>87</v>
      </c>
      <c r="E41" s="174">
        <v>18.8</v>
      </c>
      <c r="F41" s="163">
        <f t="shared" ref="F41" si="29">H41+J41+R41</f>
        <v>0.87547109999999995</v>
      </c>
      <c r="G41" s="248">
        <v>0.51</v>
      </c>
      <c r="H41" s="156">
        <f t="shared" ref="H41" si="30">G41*$P$8/1000</f>
        <v>0.87547109999999995</v>
      </c>
      <c r="I41" s="248"/>
      <c r="J41" s="156">
        <f t="shared" ref="J41" si="31">I41*$P$9/1000</f>
        <v>0</v>
      </c>
      <c r="K41" s="87"/>
      <c r="L41" s="87"/>
      <c r="M41" s="87"/>
      <c r="N41" s="136"/>
      <c r="O41" s="90">
        <f t="shared" si="0"/>
        <v>0</v>
      </c>
      <c r="P41" s="156">
        <f t="shared" ref="P41" si="32">E41*F41</f>
        <v>16.45885668</v>
      </c>
      <c r="Q41" s="156">
        <f>SUM(O41:O44)</f>
        <v>0</v>
      </c>
      <c r="R41" s="156">
        <f t="shared" ref="R41" si="33">Q41*1.02*1.05*$R$14</f>
        <v>0</v>
      </c>
      <c r="S41" s="290">
        <f t="shared" si="17"/>
        <v>1.0162117450193311</v>
      </c>
      <c r="T41" s="290">
        <f t="shared" si="11"/>
        <v>19.104780806363426</v>
      </c>
    </row>
    <row r="42" spans="1:20" s="86" customFormat="1" ht="12.75" customHeight="1" x14ac:dyDescent="0.2">
      <c r="A42" s="160"/>
      <c r="B42" s="187"/>
      <c r="C42" s="252"/>
      <c r="D42" s="255"/>
      <c r="E42" s="175"/>
      <c r="F42" s="164"/>
      <c r="G42" s="249"/>
      <c r="H42" s="157"/>
      <c r="I42" s="249"/>
      <c r="J42" s="157"/>
      <c r="K42" s="87"/>
      <c r="L42" s="87"/>
      <c r="M42" s="87"/>
      <c r="N42" s="136"/>
      <c r="O42" s="90">
        <f t="shared" si="0"/>
        <v>0</v>
      </c>
      <c r="P42" s="157"/>
      <c r="Q42" s="157"/>
      <c r="R42" s="157"/>
      <c r="S42" s="290"/>
      <c r="T42" s="290"/>
    </row>
    <row r="43" spans="1:20" s="86" customFormat="1" ht="12.75" customHeight="1" x14ac:dyDescent="0.2">
      <c r="A43" s="160"/>
      <c r="B43" s="187"/>
      <c r="C43" s="252"/>
      <c r="D43" s="255"/>
      <c r="E43" s="175"/>
      <c r="F43" s="164"/>
      <c r="G43" s="249"/>
      <c r="H43" s="157"/>
      <c r="I43" s="249"/>
      <c r="J43" s="157"/>
      <c r="K43" s="87"/>
      <c r="L43" s="87"/>
      <c r="M43" s="89"/>
      <c r="N43" s="136"/>
      <c r="O43" s="90">
        <f t="shared" si="0"/>
        <v>0</v>
      </c>
      <c r="P43" s="157"/>
      <c r="Q43" s="157"/>
      <c r="R43" s="157"/>
      <c r="S43" s="290"/>
      <c r="T43" s="290"/>
    </row>
    <row r="44" spans="1:20" s="86" customFormat="1" ht="12.75" customHeight="1" x14ac:dyDescent="0.2">
      <c r="A44" s="161"/>
      <c r="B44" s="188"/>
      <c r="C44" s="253"/>
      <c r="D44" s="256"/>
      <c r="E44" s="176"/>
      <c r="F44" s="165"/>
      <c r="G44" s="250"/>
      <c r="H44" s="158"/>
      <c r="I44" s="250"/>
      <c r="J44" s="158"/>
      <c r="K44" s="87"/>
      <c r="L44" s="87"/>
      <c r="M44" s="87"/>
      <c r="N44" s="136"/>
      <c r="O44" s="90">
        <f t="shared" si="0"/>
        <v>0</v>
      </c>
      <c r="P44" s="158"/>
      <c r="Q44" s="158"/>
      <c r="R44" s="158"/>
      <c r="S44" s="290"/>
      <c r="T44" s="290"/>
    </row>
    <row r="45" spans="1:20" s="86" customFormat="1" ht="12.75" customHeight="1" x14ac:dyDescent="0.2">
      <c r="A45" s="159">
        <v>6</v>
      </c>
      <c r="B45" s="162" t="s">
        <v>130</v>
      </c>
      <c r="C45" s="246" t="s">
        <v>131</v>
      </c>
      <c r="D45" s="247" t="s">
        <v>87</v>
      </c>
      <c r="E45" s="174">
        <v>55.7</v>
      </c>
      <c r="F45" s="163">
        <f t="shared" ref="F45" si="34">H45+J45+R45</f>
        <v>0.24032539999999999</v>
      </c>
      <c r="G45" s="169">
        <v>0.14000000000000001</v>
      </c>
      <c r="H45" s="156">
        <f t="shared" ref="H45" si="35">G45*$P$8/1000</f>
        <v>0.24032539999999999</v>
      </c>
      <c r="I45" s="248"/>
      <c r="J45" s="156">
        <f t="shared" ref="J45" si="36">I45*$P$9/1000</f>
        <v>0</v>
      </c>
      <c r="K45" s="87"/>
      <c r="L45" s="87"/>
      <c r="M45" s="87"/>
      <c r="N45" s="136"/>
      <c r="O45" s="90">
        <f t="shared" si="0"/>
        <v>0</v>
      </c>
      <c r="P45" s="156">
        <f t="shared" ref="P45" si="37">E45*F45</f>
        <v>13.386124780000001</v>
      </c>
      <c r="Q45" s="156">
        <f>SUM(O45:O48)</f>
        <v>0</v>
      </c>
      <c r="R45" s="156">
        <f t="shared" ref="R45" si="38">Q45*1.02*1.05*$R$14</f>
        <v>0</v>
      </c>
      <c r="S45" s="290">
        <f t="shared" si="17"/>
        <v>0.27896008686805168</v>
      </c>
      <c r="T45" s="290">
        <f t="shared" si="11"/>
        <v>15.538076838550479</v>
      </c>
    </row>
    <row r="46" spans="1:20" s="86" customFormat="1" ht="12.75" customHeight="1" x14ac:dyDescent="0.2">
      <c r="A46" s="160"/>
      <c r="B46" s="162"/>
      <c r="C46" s="246"/>
      <c r="D46" s="247"/>
      <c r="E46" s="175"/>
      <c r="F46" s="164"/>
      <c r="G46" s="169"/>
      <c r="H46" s="157"/>
      <c r="I46" s="249"/>
      <c r="J46" s="157"/>
      <c r="K46" s="87"/>
      <c r="L46" s="87"/>
      <c r="M46" s="87"/>
      <c r="N46" s="136"/>
      <c r="O46" s="90">
        <f t="shared" si="0"/>
        <v>0</v>
      </c>
      <c r="P46" s="157"/>
      <c r="Q46" s="157"/>
      <c r="R46" s="157"/>
      <c r="S46" s="290"/>
      <c r="T46" s="290"/>
    </row>
    <row r="47" spans="1:20" s="86" customFormat="1" ht="12.75" customHeight="1" x14ac:dyDescent="0.2">
      <c r="A47" s="160"/>
      <c r="B47" s="162"/>
      <c r="C47" s="246"/>
      <c r="D47" s="247"/>
      <c r="E47" s="175"/>
      <c r="F47" s="164"/>
      <c r="G47" s="169"/>
      <c r="H47" s="157"/>
      <c r="I47" s="249"/>
      <c r="J47" s="157"/>
      <c r="K47" s="87"/>
      <c r="L47" s="87"/>
      <c r="M47" s="89"/>
      <c r="N47" s="136"/>
      <c r="O47" s="90">
        <f t="shared" si="0"/>
        <v>0</v>
      </c>
      <c r="P47" s="157"/>
      <c r="Q47" s="157"/>
      <c r="R47" s="157"/>
      <c r="S47" s="290"/>
      <c r="T47" s="290"/>
    </row>
    <row r="48" spans="1:20" s="86" customFormat="1" ht="12.75" customHeight="1" x14ac:dyDescent="0.2">
      <c r="A48" s="161"/>
      <c r="B48" s="162"/>
      <c r="C48" s="246"/>
      <c r="D48" s="247"/>
      <c r="E48" s="176"/>
      <c r="F48" s="165"/>
      <c r="G48" s="169"/>
      <c r="H48" s="158"/>
      <c r="I48" s="250"/>
      <c r="J48" s="158"/>
      <c r="K48" s="87"/>
      <c r="L48" s="87"/>
      <c r="M48" s="87"/>
      <c r="N48" s="136"/>
      <c r="O48" s="90">
        <f t="shared" si="0"/>
        <v>0</v>
      </c>
      <c r="P48" s="158"/>
      <c r="Q48" s="158"/>
      <c r="R48" s="158"/>
      <c r="S48" s="290"/>
      <c r="T48" s="290"/>
    </row>
    <row r="49" spans="1:20" s="86" customFormat="1" ht="12.75" customHeight="1" x14ac:dyDescent="0.2">
      <c r="A49" s="159">
        <v>7</v>
      </c>
      <c r="B49" s="186" t="s">
        <v>126</v>
      </c>
      <c r="C49" s="251" t="s">
        <v>127</v>
      </c>
      <c r="D49" s="254" t="s">
        <v>87</v>
      </c>
      <c r="E49" s="174">
        <v>51.2</v>
      </c>
      <c r="F49" s="163">
        <f t="shared" ref="F49" si="39">H49+J49+R49</f>
        <v>0.66947789999999996</v>
      </c>
      <c r="G49" s="248">
        <v>0.39</v>
      </c>
      <c r="H49" s="156">
        <f t="shared" ref="H49" si="40">G49*$P$8/1000</f>
        <v>0.66947789999999996</v>
      </c>
      <c r="I49" s="248"/>
      <c r="J49" s="156">
        <f t="shared" ref="J49" si="41">I49*$P$9/1000</f>
        <v>0</v>
      </c>
      <c r="K49" s="87"/>
      <c r="L49" s="87"/>
      <c r="M49" s="87"/>
      <c r="N49" s="136"/>
      <c r="O49" s="90">
        <f t="shared" si="0"/>
        <v>0</v>
      </c>
      <c r="P49" s="156">
        <f t="shared" ref="P49" si="42">E49*F49</f>
        <v>34.277268479999996</v>
      </c>
      <c r="Q49" s="156">
        <f>SUM(O49:O52)</f>
        <v>0</v>
      </c>
      <c r="R49" s="156">
        <f t="shared" ref="R49" si="43">Q49*1.02*1.05*$R$14</f>
        <v>0</v>
      </c>
      <c r="S49" s="290">
        <f t="shared" si="17"/>
        <v>0.7771030991324297</v>
      </c>
      <c r="T49" s="290">
        <f t="shared" si="11"/>
        <v>39.787678675580402</v>
      </c>
    </row>
    <row r="50" spans="1:20" s="86" customFormat="1" ht="12.75" customHeight="1" x14ac:dyDescent="0.2">
      <c r="A50" s="160"/>
      <c r="B50" s="187"/>
      <c r="C50" s="252"/>
      <c r="D50" s="255"/>
      <c r="E50" s="175"/>
      <c r="F50" s="164"/>
      <c r="G50" s="249"/>
      <c r="H50" s="157"/>
      <c r="I50" s="249"/>
      <c r="J50" s="157"/>
      <c r="K50" s="87"/>
      <c r="L50" s="87"/>
      <c r="M50" s="87"/>
      <c r="N50" s="136"/>
      <c r="O50" s="90">
        <f t="shared" si="0"/>
        <v>0</v>
      </c>
      <c r="P50" s="157"/>
      <c r="Q50" s="157"/>
      <c r="R50" s="157"/>
      <c r="S50" s="290"/>
      <c r="T50" s="290"/>
    </row>
    <row r="51" spans="1:20" s="86" customFormat="1" ht="12.75" customHeight="1" x14ac:dyDescent="0.2">
      <c r="A51" s="160"/>
      <c r="B51" s="187"/>
      <c r="C51" s="252"/>
      <c r="D51" s="255"/>
      <c r="E51" s="175"/>
      <c r="F51" s="164"/>
      <c r="G51" s="249"/>
      <c r="H51" s="157"/>
      <c r="I51" s="249"/>
      <c r="J51" s="157"/>
      <c r="K51" s="87"/>
      <c r="L51" s="87"/>
      <c r="M51" s="89"/>
      <c r="N51" s="136"/>
      <c r="O51" s="90">
        <f t="shared" si="0"/>
        <v>0</v>
      </c>
      <c r="P51" s="157"/>
      <c r="Q51" s="157"/>
      <c r="R51" s="157"/>
      <c r="S51" s="290"/>
      <c r="T51" s="290"/>
    </row>
    <row r="52" spans="1:20" s="86" customFormat="1" ht="12.75" customHeight="1" x14ac:dyDescent="0.2">
      <c r="A52" s="161"/>
      <c r="B52" s="188"/>
      <c r="C52" s="253"/>
      <c r="D52" s="256"/>
      <c r="E52" s="176"/>
      <c r="F52" s="165"/>
      <c r="G52" s="250"/>
      <c r="H52" s="158"/>
      <c r="I52" s="250"/>
      <c r="J52" s="158"/>
      <c r="K52" s="87"/>
      <c r="L52" s="87"/>
      <c r="M52" s="87"/>
      <c r="N52" s="136"/>
      <c r="O52" s="90">
        <f t="shared" si="0"/>
        <v>0</v>
      </c>
      <c r="P52" s="158"/>
      <c r="Q52" s="158"/>
      <c r="R52" s="158"/>
      <c r="S52" s="290"/>
      <c r="T52" s="290"/>
    </row>
    <row r="53" spans="1:20" s="86" customFormat="1" ht="12.75" customHeight="1" x14ac:dyDescent="0.2">
      <c r="A53" s="159">
        <v>8</v>
      </c>
      <c r="B53" s="162" t="s">
        <v>130</v>
      </c>
      <c r="C53" s="246" t="s">
        <v>132</v>
      </c>
      <c r="D53" s="247" t="s">
        <v>87</v>
      </c>
      <c r="E53" s="174">
        <v>146.5</v>
      </c>
      <c r="F53" s="163">
        <f t="shared" ref="F53" si="44">H53+J53+R53</f>
        <v>0.24032539999999999</v>
      </c>
      <c r="G53" s="169">
        <v>0.14000000000000001</v>
      </c>
      <c r="H53" s="156">
        <f t="shared" ref="H53" si="45">G53*$P$8/1000</f>
        <v>0.24032539999999999</v>
      </c>
      <c r="I53" s="248"/>
      <c r="J53" s="156">
        <f t="shared" ref="J53" si="46">I53*$P$9/1000</f>
        <v>0</v>
      </c>
      <c r="K53" s="87"/>
      <c r="L53" s="87"/>
      <c r="M53" s="87"/>
      <c r="N53" s="136"/>
      <c r="O53" s="90">
        <f t="shared" si="0"/>
        <v>0</v>
      </c>
      <c r="P53" s="156">
        <f t="shared" ref="P53" si="47">E53*F53</f>
        <v>35.207671099999999</v>
      </c>
      <c r="Q53" s="156">
        <f>SUM(O53:O56)</f>
        <v>0</v>
      </c>
      <c r="R53" s="156">
        <f t="shared" ref="R53" si="48">Q53*1.02*1.05*$R$14</f>
        <v>0</v>
      </c>
      <c r="S53" s="290">
        <f t="shared" si="17"/>
        <v>0.27896008686805168</v>
      </c>
      <c r="T53" s="290">
        <f t="shared" si="11"/>
        <v>40.867652726169574</v>
      </c>
    </row>
    <row r="54" spans="1:20" s="86" customFormat="1" ht="12.75" customHeight="1" x14ac:dyDescent="0.2">
      <c r="A54" s="160"/>
      <c r="B54" s="162"/>
      <c r="C54" s="246"/>
      <c r="D54" s="247"/>
      <c r="E54" s="175"/>
      <c r="F54" s="164"/>
      <c r="G54" s="169"/>
      <c r="H54" s="157"/>
      <c r="I54" s="249"/>
      <c r="J54" s="157"/>
      <c r="K54" s="87"/>
      <c r="L54" s="87"/>
      <c r="M54" s="87"/>
      <c r="N54" s="136"/>
      <c r="O54" s="90">
        <f t="shared" si="0"/>
        <v>0</v>
      </c>
      <c r="P54" s="157"/>
      <c r="Q54" s="157"/>
      <c r="R54" s="157"/>
      <c r="S54" s="290"/>
      <c r="T54" s="290"/>
    </row>
    <row r="55" spans="1:20" s="86" customFormat="1" ht="12.75" customHeight="1" x14ac:dyDescent="0.2">
      <c r="A55" s="160"/>
      <c r="B55" s="162"/>
      <c r="C55" s="246"/>
      <c r="D55" s="247"/>
      <c r="E55" s="175"/>
      <c r="F55" s="164"/>
      <c r="G55" s="169"/>
      <c r="H55" s="157"/>
      <c r="I55" s="249"/>
      <c r="J55" s="157"/>
      <c r="K55" s="87"/>
      <c r="L55" s="87"/>
      <c r="M55" s="89"/>
      <c r="N55" s="136"/>
      <c r="O55" s="90">
        <f t="shared" si="0"/>
        <v>0</v>
      </c>
      <c r="P55" s="157"/>
      <c r="Q55" s="157"/>
      <c r="R55" s="157"/>
      <c r="S55" s="290"/>
      <c r="T55" s="290"/>
    </row>
    <row r="56" spans="1:20" s="86" customFormat="1" ht="12.75" customHeight="1" x14ac:dyDescent="0.2">
      <c r="A56" s="161"/>
      <c r="B56" s="162"/>
      <c r="C56" s="246"/>
      <c r="D56" s="247"/>
      <c r="E56" s="176"/>
      <c r="F56" s="165"/>
      <c r="G56" s="169"/>
      <c r="H56" s="158"/>
      <c r="I56" s="250"/>
      <c r="J56" s="158"/>
      <c r="K56" s="87"/>
      <c r="L56" s="87"/>
      <c r="M56" s="87"/>
      <c r="N56" s="136"/>
      <c r="O56" s="90">
        <f t="shared" si="0"/>
        <v>0</v>
      </c>
      <c r="P56" s="158"/>
      <c r="Q56" s="158"/>
      <c r="R56" s="158"/>
      <c r="S56" s="290"/>
      <c r="T56" s="290"/>
    </row>
    <row r="57" spans="1:20" s="86" customFormat="1" ht="12.75" customHeight="1" x14ac:dyDescent="0.2">
      <c r="A57" s="159">
        <v>9</v>
      </c>
      <c r="B57" s="185" t="s">
        <v>133</v>
      </c>
      <c r="C57" s="186" t="s">
        <v>134</v>
      </c>
      <c r="D57" s="163" t="s">
        <v>72</v>
      </c>
      <c r="E57" s="166">
        <v>2</v>
      </c>
      <c r="F57" s="163">
        <f t="shared" ref="F57" si="49">H57+J57+R57</f>
        <v>7.8136549999999985E-2</v>
      </c>
      <c r="G57" s="177">
        <v>4.5199999999999997E-2</v>
      </c>
      <c r="H57" s="156">
        <f t="shared" ref="H57" si="50">G57*$P$8/1000</f>
        <v>7.7590771999999988E-2</v>
      </c>
      <c r="I57" s="180">
        <v>2.0000000000000001E-4</v>
      </c>
      <c r="J57" s="156">
        <f t="shared" ref="J57" si="51">I57*$P$9/1000</f>
        <v>5.4577800000000002E-4</v>
      </c>
      <c r="K57" s="87"/>
      <c r="L57" s="87"/>
      <c r="M57" s="87"/>
      <c r="N57" s="136"/>
      <c r="O57" s="90">
        <f t="shared" si="0"/>
        <v>0</v>
      </c>
      <c r="P57" s="156">
        <f t="shared" ref="P57" si="52">E57*F57</f>
        <v>0.15627309999999997</v>
      </c>
      <c r="Q57" s="156">
        <f>SUM(O57:O60)</f>
        <v>0</v>
      </c>
      <c r="R57" s="156">
        <f t="shared" ref="R57" si="53">Q57*1.02*1.05*$R$14</f>
        <v>0</v>
      </c>
      <c r="S57" s="290">
        <f t="shared" si="17"/>
        <v>9.0697773833185599E-2</v>
      </c>
      <c r="T57" s="290">
        <f t="shared" si="11"/>
        <v>0.1813955476663712</v>
      </c>
    </row>
    <row r="58" spans="1:20" s="86" customFormat="1" ht="12.75" customHeight="1" x14ac:dyDescent="0.2">
      <c r="A58" s="160"/>
      <c r="B58" s="185"/>
      <c r="C58" s="187"/>
      <c r="D58" s="164"/>
      <c r="E58" s="167"/>
      <c r="F58" s="164"/>
      <c r="G58" s="178"/>
      <c r="H58" s="157"/>
      <c r="I58" s="181"/>
      <c r="J58" s="157"/>
      <c r="K58" s="87"/>
      <c r="L58" s="87"/>
      <c r="M58" s="87"/>
      <c r="N58" s="136"/>
      <c r="O58" s="90">
        <f t="shared" si="0"/>
        <v>0</v>
      </c>
      <c r="P58" s="157"/>
      <c r="Q58" s="157"/>
      <c r="R58" s="157"/>
      <c r="S58" s="290"/>
      <c r="T58" s="290"/>
    </row>
    <row r="59" spans="1:20" s="86" customFormat="1" ht="12.75" customHeight="1" x14ac:dyDescent="0.2">
      <c r="A59" s="160"/>
      <c r="B59" s="185"/>
      <c r="C59" s="187"/>
      <c r="D59" s="164"/>
      <c r="E59" s="167"/>
      <c r="F59" s="164"/>
      <c r="G59" s="178"/>
      <c r="H59" s="157"/>
      <c r="I59" s="181"/>
      <c r="J59" s="157"/>
      <c r="K59" s="87"/>
      <c r="L59" s="87"/>
      <c r="M59" s="89"/>
      <c r="N59" s="136"/>
      <c r="O59" s="90">
        <f t="shared" si="0"/>
        <v>0</v>
      </c>
      <c r="P59" s="157"/>
      <c r="Q59" s="157"/>
      <c r="R59" s="157"/>
      <c r="S59" s="290"/>
      <c r="T59" s="290"/>
    </row>
    <row r="60" spans="1:20" s="86" customFormat="1" ht="12.75" customHeight="1" x14ac:dyDescent="0.2">
      <c r="A60" s="161"/>
      <c r="B60" s="185"/>
      <c r="C60" s="188"/>
      <c r="D60" s="165"/>
      <c r="E60" s="168"/>
      <c r="F60" s="165"/>
      <c r="G60" s="179"/>
      <c r="H60" s="158"/>
      <c r="I60" s="182"/>
      <c r="J60" s="158"/>
      <c r="K60" s="87"/>
      <c r="L60" s="87"/>
      <c r="M60" s="87"/>
      <c r="N60" s="136"/>
      <c r="O60" s="90">
        <f t="shared" si="0"/>
        <v>0</v>
      </c>
      <c r="P60" s="158"/>
      <c r="Q60" s="158"/>
      <c r="R60" s="158"/>
      <c r="S60" s="290"/>
      <c r="T60" s="290"/>
    </row>
    <row r="61" spans="1:20" s="86" customFormat="1" ht="12.75" customHeight="1" x14ac:dyDescent="0.2">
      <c r="A61" s="159">
        <v>10</v>
      </c>
      <c r="B61" s="185" t="s">
        <v>136</v>
      </c>
      <c r="C61" s="186" t="s">
        <v>137</v>
      </c>
      <c r="D61" s="163" t="s">
        <v>72</v>
      </c>
      <c r="E61" s="166">
        <v>2</v>
      </c>
      <c r="F61" s="163">
        <f t="shared" ref="F61" si="54">H61+J61+R61</f>
        <v>8.6048811200000005E-2</v>
      </c>
      <c r="G61" s="177">
        <v>0.05</v>
      </c>
      <c r="H61" s="156">
        <f t="shared" ref="H61" si="55">G61*$P$8/1000</f>
        <v>8.5830500000000004E-2</v>
      </c>
      <c r="I61" s="180">
        <v>8.0000000000000007E-5</v>
      </c>
      <c r="J61" s="156">
        <f t="shared" ref="J61" si="56">I61*$P$9/1000</f>
        <v>2.1831120000000002E-4</v>
      </c>
      <c r="K61" s="87"/>
      <c r="L61" s="87"/>
      <c r="M61" s="87"/>
      <c r="N61" s="136"/>
      <c r="O61" s="90">
        <f t="shared" si="0"/>
        <v>0</v>
      </c>
      <c r="P61" s="156">
        <f t="shared" ref="P61" si="57">E61*F61</f>
        <v>0.17209762240000001</v>
      </c>
      <c r="Q61" s="156">
        <f>SUM(O61:O64)</f>
        <v>0</v>
      </c>
      <c r="R61" s="156">
        <f t="shared" ref="R61" si="58">Q61*1.02*1.05*$R$14</f>
        <v>0</v>
      </c>
      <c r="S61" s="290">
        <f t="shared" si="17"/>
        <v>9.9882009339190045E-2</v>
      </c>
      <c r="T61" s="290">
        <f t="shared" si="11"/>
        <v>0.19976401867838009</v>
      </c>
    </row>
    <row r="62" spans="1:20" s="86" customFormat="1" ht="12.75" customHeight="1" x14ac:dyDescent="0.2">
      <c r="A62" s="160"/>
      <c r="B62" s="185"/>
      <c r="C62" s="187"/>
      <c r="D62" s="164"/>
      <c r="E62" s="167"/>
      <c r="F62" s="164"/>
      <c r="G62" s="178"/>
      <c r="H62" s="157"/>
      <c r="I62" s="181"/>
      <c r="J62" s="157"/>
      <c r="K62" s="87"/>
      <c r="L62" s="87"/>
      <c r="M62" s="87"/>
      <c r="N62" s="136"/>
      <c r="O62" s="90">
        <f t="shared" si="0"/>
        <v>0</v>
      </c>
      <c r="P62" s="157"/>
      <c r="Q62" s="157"/>
      <c r="R62" s="157"/>
      <c r="S62" s="290"/>
      <c r="T62" s="290"/>
    </row>
    <row r="63" spans="1:20" s="86" customFormat="1" ht="12.75" customHeight="1" x14ac:dyDescent="0.2">
      <c r="A63" s="160"/>
      <c r="B63" s="185"/>
      <c r="C63" s="187"/>
      <c r="D63" s="164"/>
      <c r="E63" s="167"/>
      <c r="F63" s="164"/>
      <c r="G63" s="178"/>
      <c r="H63" s="157"/>
      <c r="I63" s="181"/>
      <c r="J63" s="157"/>
      <c r="K63" s="87"/>
      <c r="L63" s="87"/>
      <c r="M63" s="89"/>
      <c r="N63" s="136"/>
      <c r="O63" s="90">
        <f t="shared" si="0"/>
        <v>0</v>
      </c>
      <c r="P63" s="157"/>
      <c r="Q63" s="157"/>
      <c r="R63" s="157"/>
      <c r="S63" s="290"/>
      <c r="T63" s="290"/>
    </row>
    <row r="64" spans="1:20" s="86" customFormat="1" ht="12.75" customHeight="1" x14ac:dyDescent="0.2">
      <c r="A64" s="161"/>
      <c r="B64" s="185"/>
      <c r="C64" s="188"/>
      <c r="D64" s="165"/>
      <c r="E64" s="168"/>
      <c r="F64" s="165"/>
      <c r="G64" s="179"/>
      <c r="H64" s="158"/>
      <c r="I64" s="182"/>
      <c r="J64" s="158"/>
      <c r="K64" s="87"/>
      <c r="L64" s="87"/>
      <c r="M64" s="87"/>
      <c r="N64" s="136"/>
      <c r="O64" s="90">
        <f t="shared" si="0"/>
        <v>0</v>
      </c>
      <c r="P64" s="158"/>
      <c r="Q64" s="158"/>
      <c r="R64" s="158"/>
      <c r="S64" s="290"/>
      <c r="T64" s="290"/>
    </row>
    <row r="65" spans="1:20" s="86" customFormat="1" ht="12.75" customHeight="1" x14ac:dyDescent="0.2">
      <c r="A65" s="159">
        <v>11</v>
      </c>
      <c r="B65" s="185" t="s">
        <v>144</v>
      </c>
      <c r="C65" s="186" t="s">
        <v>143</v>
      </c>
      <c r="D65" s="163" t="s">
        <v>72</v>
      </c>
      <c r="E65" s="166">
        <v>1</v>
      </c>
      <c r="F65" s="163">
        <f t="shared" ref="F65" si="59">H65+J65+R65</f>
        <v>1.62417524</v>
      </c>
      <c r="G65" s="177">
        <v>0.90800000000000003</v>
      </c>
      <c r="H65" s="156">
        <f t="shared" ref="H65" si="60">G65*$P$8/1000</f>
        <v>1.55868188</v>
      </c>
      <c r="I65" s="220">
        <v>2.4E-2</v>
      </c>
      <c r="J65" s="156">
        <f t="shared" ref="J65" si="61">I65*$P$9/1000</f>
        <v>6.549336E-2</v>
      </c>
      <c r="K65" s="87"/>
      <c r="L65" s="87"/>
      <c r="M65" s="87"/>
      <c r="N65" s="136"/>
      <c r="O65" s="90">
        <f t="shared" si="0"/>
        <v>0</v>
      </c>
      <c r="P65" s="156">
        <f t="shared" ref="P65" si="62">E65*F65</f>
        <v>1.62417524</v>
      </c>
      <c r="Q65" s="156">
        <f>SUM(O65:O68)</f>
        <v>0</v>
      </c>
      <c r="R65" s="156">
        <f t="shared" ref="R65" si="63">Q65*1.02*1.05*$R$14</f>
        <v>0</v>
      </c>
      <c r="S65" s="290">
        <f t="shared" si="17"/>
        <v>1.8852774864385484</v>
      </c>
      <c r="T65" s="290">
        <f t="shared" si="11"/>
        <v>1.8852774864385484</v>
      </c>
    </row>
    <row r="66" spans="1:20" s="86" customFormat="1" ht="12.75" customHeight="1" x14ac:dyDescent="0.2">
      <c r="A66" s="160"/>
      <c r="B66" s="185"/>
      <c r="C66" s="187"/>
      <c r="D66" s="164"/>
      <c r="E66" s="167"/>
      <c r="F66" s="164"/>
      <c r="G66" s="178"/>
      <c r="H66" s="157"/>
      <c r="I66" s="221"/>
      <c r="J66" s="157"/>
      <c r="K66" s="87"/>
      <c r="L66" s="87"/>
      <c r="M66" s="87"/>
      <c r="N66" s="136"/>
      <c r="O66" s="90">
        <f t="shared" si="0"/>
        <v>0</v>
      </c>
      <c r="P66" s="157"/>
      <c r="Q66" s="157"/>
      <c r="R66" s="157"/>
      <c r="S66" s="290"/>
      <c r="T66" s="290"/>
    </row>
    <row r="67" spans="1:20" s="86" customFormat="1" ht="12.75" customHeight="1" x14ac:dyDescent="0.2">
      <c r="A67" s="160"/>
      <c r="B67" s="185"/>
      <c r="C67" s="187"/>
      <c r="D67" s="164"/>
      <c r="E67" s="167"/>
      <c r="F67" s="164"/>
      <c r="G67" s="178"/>
      <c r="H67" s="157"/>
      <c r="I67" s="221"/>
      <c r="J67" s="157"/>
      <c r="K67" s="87"/>
      <c r="L67" s="87"/>
      <c r="M67" s="89"/>
      <c r="N67" s="136"/>
      <c r="O67" s="90">
        <f t="shared" si="0"/>
        <v>0</v>
      </c>
      <c r="P67" s="157"/>
      <c r="Q67" s="157"/>
      <c r="R67" s="157"/>
      <c r="S67" s="290"/>
      <c r="T67" s="290"/>
    </row>
    <row r="68" spans="1:20" s="86" customFormat="1" ht="12.75" customHeight="1" x14ac:dyDescent="0.2">
      <c r="A68" s="161"/>
      <c r="B68" s="185"/>
      <c r="C68" s="188"/>
      <c r="D68" s="165"/>
      <c r="E68" s="168"/>
      <c r="F68" s="165"/>
      <c r="G68" s="179"/>
      <c r="H68" s="158"/>
      <c r="I68" s="222"/>
      <c r="J68" s="158"/>
      <c r="K68" s="87"/>
      <c r="L68" s="87"/>
      <c r="M68" s="87"/>
      <c r="N68" s="136"/>
      <c r="O68" s="90">
        <f t="shared" si="0"/>
        <v>0</v>
      </c>
      <c r="P68" s="158"/>
      <c r="Q68" s="158"/>
      <c r="R68" s="158"/>
      <c r="S68" s="290"/>
      <c r="T68" s="290"/>
    </row>
    <row r="69" spans="1:20" s="86" customFormat="1" ht="12.75" customHeight="1" x14ac:dyDescent="0.2">
      <c r="A69" s="159">
        <v>12</v>
      </c>
      <c r="B69" s="217" t="s">
        <v>105</v>
      </c>
      <c r="C69" s="217" t="s">
        <v>180</v>
      </c>
      <c r="D69" s="217" t="s">
        <v>78</v>
      </c>
      <c r="E69" s="174">
        <v>7.1</v>
      </c>
      <c r="F69" s="163">
        <f t="shared" ref="F69" si="64">H69+J69+R69</f>
        <v>0.40599959500000005</v>
      </c>
      <c r="G69" s="257">
        <v>0.223</v>
      </c>
      <c r="H69" s="156">
        <f t="shared" ref="H69" si="65">G69*$P$8/1000</f>
        <v>0.38280403000000002</v>
      </c>
      <c r="I69" s="257">
        <v>8.5000000000000006E-3</v>
      </c>
      <c r="J69" s="156">
        <f t="shared" ref="J69" si="66">I69*$P$9/1000</f>
        <v>2.3195565000000001E-2</v>
      </c>
      <c r="K69" s="87"/>
      <c r="L69" s="87"/>
      <c r="M69" s="87"/>
      <c r="N69" s="136"/>
      <c r="O69" s="90">
        <f t="shared" si="0"/>
        <v>0</v>
      </c>
      <c r="P69" s="156">
        <f t="shared" ref="P69" si="67">E69*F69</f>
        <v>2.8825971245000002</v>
      </c>
      <c r="Q69" s="156">
        <f>SUM(O69:O72)</f>
        <v>0</v>
      </c>
      <c r="R69" s="156">
        <f t="shared" ref="R69" si="68">Q69*1.02*1.05*$R$14</f>
        <v>0</v>
      </c>
      <c r="S69" s="290">
        <f t="shared" si="17"/>
        <v>0.4712680486107329</v>
      </c>
      <c r="T69" s="290">
        <f t="shared" si="11"/>
        <v>3.3460031451362036</v>
      </c>
    </row>
    <row r="70" spans="1:20" s="86" customFormat="1" ht="12.75" customHeight="1" x14ac:dyDescent="0.2">
      <c r="A70" s="160"/>
      <c r="B70" s="218"/>
      <c r="C70" s="218"/>
      <c r="D70" s="218"/>
      <c r="E70" s="175"/>
      <c r="F70" s="164"/>
      <c r="G70" s="258"/>
      <c r="H70" s="157"/>
      <c r="I70" s="258"/>
      <c r="J70" s="157"/>
      <c r="K70" s="87"/>
      <c r="L70" s="87"/>
      <c r="M70" s="87"/>
      <c r="N70" s="136"/>
      <c r="O70" s="90">
        <f t="shared" si="0"/>
        <v>0</v>
      </c>
      <c r="P70" s="157"/>
      <c r="Q70" s="157"/>
      <c r="R70" s="157"/>
      <c r="S70" s="290"/>
      <c r="T70" s="290"/>
    </row>
    <row r="71" spans="1:20" s="86" customFormat="1" ht="12.75" customHeight="1" x14ac:dyDescent="0.2">
      <c r="A71" s="160"/>
      <c r="B71" s="218"/>
      <c r="C71" s="218"/>
      <c r="D71" s="218"/>
      <c r="E71" s="175"/>
      <c r="F71" s="164"/>
      <c r="G71" s="258"/>
      <c r="H71" s="157"/>
      <c r="I71" s="258"/>
      <c r="J71" s="157"/>
      <c r="K71" s="87"/>
      <c r="L71" s="87"/>
      <c r="M71" s="89"/>
      <c r="N71" s="136"/>
      <c r="O71" s="90">
        <f t="shared" si="0"/>
        <v>0</v>
      </c>
      <c r="P71" s="157"/>
      <c r="Q71" s="157"/>
      <c r="R71" s="157"/>
      <c r="S71" s="290"/>
      <c r="T71" s="290"/>
    </row>
    <row r="72" spans="1:20" s="86" customFormat="1" ht="12.75" customHeight="1" x14ac:dyDescent="0.2">
      <c r="A72" s="161"/>
      <c r="B72" s="219"/>
      <c r="C72" s="219"/>
      <c r="D72" s="219"/>
      <c r="E72" s="176"/>
      <c r="F72" s="165"/>
      <c r="G72" s="259"/>
      <c r="H72" s="158"/>
      <c r="I72" s="259"/>
      <c r="J72" s="158"/>
      <c r="K72" s="87"/>
      <c r="L72" s="87"/>
      <c r="M72" s="87"/>
      <c r="N72" s="136"/>
      <c r="O72" s="90">
        <f t="shared" si="0"/>
        <v>0</v>
      </c>
      <c r="P72" s="158"/>
      <c r="Q72" s="158"/>
      <c r="R72" s="158"/>
      <c r="S72" s="290"/>
      <c r="T72" s="290"/>
    </row>
    <row r="73" spans="1:20" s="86" customFormat="1" ht="12.75" customHeight="1" x14ac:dyDescent="0.2">
      <c r="A73" s="159">
        <v>13</v>
      </c>
      <c r="B73" s="217" t="s">
        <v>275</v>
      </c>
      <c r="C73" s="217" t="s">
        <v>274</v>
      </c>
      <c r="D73" s="223" t="s">
        <v>73</v>
      </c>
      <c r="E73" s="226">
        <v>22.6</v>
      </c>
      <c r="F73" s="227">
        <f t="shared" ref="F73" si="69">H73+J73+R73</f>
        <v>2.0097134999999997</v>
      </c>
      <c r="G73" s="228">
        <v>0.36</v>
      </c>
      <c r="H73" s="216">
        <f t="shared" ref="H73" si="70">G73*$P$8/1000</f>
        <v>0.61797959999999985</v>
      </c>
      <c r="I73" s="233">
        <v>0.51</v>
      </c>
      <c r="J73" s="216">
        <f t="shared" ref="J73" si="71">I73*$P$9/1000</f>
        <v>1.3917339</v>
      </c>
      <c r="K73" s="64"/>
      <c r="L73" s="64"/>
      <c r="M73" s="64"/>
      <c r="N73" s="138"/>
      <c r="O73" s="95">
        <f t="shared" si="0"/>
        <v>0</v>
      </c>
      <c r="P73" s="216">
        <f t="shared" ref="P73" si="72">E73*F73</f>
        <v>45.419525099999994</v>
      </c>
      <c r="Q73" s="216">
        <f t="shared" ref="Q73" si="73">SUM(O73:O76)</f>
        <v>0</v>
      </c>
      <c r="R73" s="216">
        <f t="shared" ref="R73" si="74">Q73*1.02*1.05*$R$14</f>
        <v>0</v>
      </c>
      <c r="S73" s="290">
        <f t="shared" ref="S73" si="75">F73*$S$17</f>
        <v>2.3327948379151606</v>
      </c>
      <c r="T73" s="290">
        <f t="shared" ref="T73" si="76">E73*S73</f>
        <v>52.721163336882633</v>
      </c>
    </row>
    <row r="74" spans="1:20" s="86" customFormat="1" ht="12.75" customHeight="1" x14ac:dyDescent="0.2">
      <c r="A74" s="160"/>
      <c r="B74" s="218"/>
      <c r="C74" s="218"/>
      <c r="D74" s="224"/>
      <c r="E74" s="226"/>
      <c r="F74" s="227"/>
      <c r="G74" s="228"/>
      <c r="H74" s="216"/>
      <c r="I74" s="233"/>
      <c r="J74" s="216"/>
      <c r="K74" s="64"/>
      <c r="L74" s="64"/>
      <c r="M74" s="64"/>
      <c r="N74" s="138"/>
      <c r="O74" s="95">
        <f t="shared" si="0"/>
        <v>0</v>
      </c>
      <c r="P74" s="216"/>
      <c r="Q74" s="216"/>
      <c r="R74" s="216"/>
      <c r="S74" s="290"/>
      <c r="T74" s="290"/>
    </row>
    <row r="75" spans="1:20" s="86" customFormat="1" ht="12.75" customHeight="1" x14ac:dyDescent="0.2">
      <c r="A75" s="160"/>
      <c r="B75" s="218"/>
      <c r="C75" s="218"/>
      <c r="D75" s="224"/>
      <c r="E75" s="226"/>
      <c r="F75" s="227"/>
      <c r="G75" s="228"/>
      <c r="H75" s="216"/>
      <c r="I75" s="233"/>
      <c r="J75" s="216"/>
      <c r="K75" s="64"/>
      <c r="L75" s="64"/>
      <c r="M75" s="64"/>
      <c r="N75" s="138"/>
      <c r="O75" s="95">
        <f t="shared" si="0"/>
        <v>0</v>
      </c>
      <c r="P75" s="216"/>
      <c r="Q75" s="216"/>
      <c r="R75" s="216"/>
      <c r="S75" s="290"/>
      <c r="T75" s="290"/>
    </row>
    <row r="76" spans="1:20" s="86" customFormat="1" ht="12.75" customHeight="1" x14ac:dyDescent="0.2">
      <c r="A76" s="161"/>
      <c r="B76" s="219"/>
      <c r="C76" s="219"/>
      <c r="D76" s="225"/>
      <c r="E76" s="226"/>
      <c r="F76" s="227"/>
      <c r="G76" s="228"/>
      <c r="H76" s="216"/>
      <c r="I76" s="233"/>
      <c r="J76" s="216"/>
      <c r="K76" s="92"/>
      <c r="L76" s="92"/>
      <c r="M76" s="92"/>
      <c r="N76" s="139"/>
      <c r="O76" s="95">
        <f t="shared" si="0"/>
        <v>0</v>
      </c>
      <c r="P76" s="216"/>
      <c r="Q76" s="216"/>
      <c r="R76" s="216"/>
      <c r="S76" s="290"/>
      <c r="T76" s="290"/>
    </row>
    <row r="77" spans="1:20" ht="12.75" customHeight="1" x14ac:dyDescent="0.2">
      <c r="A77" s="159"/>
      <c r="B77" s="199"/>
      <c r="C77" s="277" t="s">
        <v>74</v>
      </c>
      <c r="D77" s="159"/>
      <c r="E77" s="166"/>
      <c r="F77" s="163">
        <f t="shared" ref="F77" si="77">H77+J77+R77</f>
        <v>0</v>
      </c>
      <c r="G77" s="205"/>
      <c r="H77" s="156">
        <f t="shared" ref="H77" si="78">G77*$P$8/1000</f>
        <v>0</v>
      </c>
      <c r="I77" s="208"/>
      <c r="J77" s="156">
        <f t="shared" ref="J77" si="79">I77*$P$9/1000</f>
        <v>0</v>
      </c>
      <c r="K77" s="87"/>
      <c r="L77" s="103"/>
      <c r="M77" s="87"/>
      <c r="N77" s="103"/>
      <c r="O77" s="90">
        <f t="shared" ref="O77:O140" si="80">M77*N77</f>
        <v>0</v>
      </c>
      <c r="P77" s="156">
        <f t="shared" ref="P77" si="81">E77*F77</f>
        <v>0</v>
      </c>
      <c r="Q77" s="156">
        <f t="shared" ref="Q77" si="82">SUM(O77:O80)</f>
        <v>0</v>
      </c>
      <c r="R77" s="156">
        <f t="shared" ref="R77" si="83">Q77*1.02*1.05*$R$14</f>
        <v>0</v>
      </c>
      <c r="S77" s="290">
        <f t="shared" ref="S77" si="84">F77*$S$17</f>
        <v>0</v>
      </c>
      <c r="T77" s="290">
        <f t="shared" ref="T77" si="85">E77*S77</f>
        <v>0</v>
      </c>
    </row>
    <row r="78" spans="1:20" ht="12.75" customHeight="1" x14ac:dyDescent="0.2">
      <c r="A78" s="160"/>
      <c r="B78" s="200"/>
      <c r="C78" s="277"/>
      <c r="D78" s="160"/>
      <c r="E78" s="167"/>
      <c r="F78" s="164"/>
      <c r="G78" s="206"/>
      <c r="H78" s="157"/>
      <c r="I78" s="209"/>
      <c r="J78" s="157"/>
      <c r="K78" s="64"/>
      <c r="L78" s="64"/>
      <c r="M78" s="64"/>
      <c r="N78" s="106"/>
      <c r="O78" s="90">
        <f t="shared" si="80"/>
        <v>0</v>
      </c>
      <c r="P78" s="157"/>
      <c r="Q78" s="157"/>
      <c r="R78" s="157"/>
      <c r="S78" s="290"/>
      <c r="T78" s="290"/>
    </row>
    <row r="79" spans="1:20" ht="12.75" customHeight="1" x14ac:dyDescent="0.2">
      <c r="A79" s="160"/>
      <c r="B79" s="200"/>
      <c r="C79" s="277"/>
      <c r="D79" s="160"/>
      <c r="E79" s="167"/>
      <c r="F79" s="164"/>
      <c r="G79" s="206"/>
      <c r="H79" s="157"/>
      <c r="I79" s="209"/>
      <c r="J79" s="157"/>
      <c r="K79" s="64"/>
      <c r="L79" s="64"/>
      <c r="M79" s="64"/>
      <c r="N79" s="106"/>
      <c r="O79" s="90">
        <f t="shared" si="80"/>
        <v>0</v>
      </c>
      <c r="P79" s="157"/>
      <c r="Q79" s="157"/>
      <c r="R79" s="157"/>
      <c r="S79" s="290"/>
      <c r="T79" s="290"/>
    </row>
    <row r="80" spans="1:20" ht="12.75" customHeight="1" x14ac:dyDescent="0.2">
      <c r="A80" s="161"/>
      <c r="B80" s="201"/>
      <c r="C80" s="277"/>
      <c r="D80" s="161"/>
      <c r="E80" s="168"/>
      <c r="F80" s="165"/>
      <c r="G80" s="207"/>
      <c r="H80" s="158"/>
      <c r="I80" s="210"/>
      <c r="J80" s="158"/>
      <c r="K80" s="92"/>
      <c r="L80" s="92"/>
      <c r="M80" s="92"/>
      <c r="N80" s="107"/>
      <c r="O80" s="90">
        <f t="shared" si="80"/>
        <v>0</v>
      </c>
      <c r="P80" s="158"/>
      <c r="Q80" s="158"/>
      <c r="R80" s="158"/>
      <c r="S80" s="290"/>
      <c r="T80" s="290"/>
    </row>
    <row r="81" spans="1:20" s="86" customFormat="1" ht="12.75" customHeight="1" x14ac:dyDescent="0.2">
      <c r="A81" s="159">
        <v>1</v>
      </c>
      <c r="B81" s="185" t="s">
        <v>148</v>
      </c>
      <c r="C81" s="185" t="s">
        <v>149</v>
      </c>
      <c r="D81" s="239" t="s">
        <v>150</v>
      </c>
      <c r="E81" s="174">
        <v>103.6</v>
      </c>
      <c r="F81" s="163">
        <f t="shared" ref="F81" si="86">H81+J81+R81</f>
        <v>1.1305030353600001</v>
      </c>
      <c r="G81" s="278">
        <v>0.10199999999999999</v>
      </c>
      <c r="H81" s="156">
        <f t="shared" ref="H81" si="87">G81*$P$8/1000</f>
        <v>0.17509421999999997</v>
      </c>
      <c r="I81" s="240">
        <v>1.41E-2</v>
      </c>
      <c r="J81" s="156">
        <f t="shared" ref="J81" si="88">I81*$P$9/1000</f>
        <v>3.8477348999999994E-2</v>
      </c>
      <c r="K81" s="87" t="s">
        <v>95</v>
      </c>
      <c r="L81" s="87" t="s">
        <v>79</v>
      </c>
      <c r="M81" s="87">
        <v>3.0599999999999999E-2</v>
      </c>
      <c r="N81" s="136">
        <v>26</v>
      </c>
      <c r="O81" s="90">
        <f t="shared" si="80"/>
        <v>0.79559999999999997</v>
      </c>
      <c r="P81" s="156">
        <f t="shared" ref="P81" si="89">E81*F81</f>
        <v>117.12011446329601</v>
      </c>
      <c r="Q81" s="156">
        <f>SUM(O81:O84)</f>
        <v>0.79559999999999997</v>
      </c>
      <c r="R81" s="156">
        <f t="shared" ref="R81" si="90">Q81*1.02*1.05*$R$14</f>
        <v>0.91693146636000011</v>
      </c>
      <c r="S81" s="290">
        <f t="shared" ref="S81:S141" si="91">F81*$S$17</f>
        <v>1.3122425883765167</v>
      </c>
      <c r="T81" s="290">
        <f t="shared" ref="T81:T141" si="92">E81*S81</f>
        <v>135.94833215580712</v>
      </c>
    </row>
    <row r="82" spans="1:20" s="86" customFormat="1" ht="12.75" customHeight="1" x14ac:dyDescent="0.2">
      <c r="A82" s="160"/>
      <c r="B82" s="185"/>
      <c r="C82" s="185"/>
      <c r="D82" s="239"/>
      <c r="E82" s="175"/>
      <c r="F82" s="164"/>
      <c r="G82" s="278"/>
      <c r="H82" s="157"/>
      <c r="I82" s="240"/>
      <c r="J82" s="157"/>
      <c r="K82" s="87"/>
      <c r="L82" s="87"/>
      <c r="M82" s="87"/>
      <c r="N82" s="136"/>
      <c r="O82" s="90">
        <f t="shared" si="80"/>
        <v>0</v>
      </c>
      <c r="P82" s="157"/>
      <c r="Q82" s="157"/>
      <c r="R82" s="157"/>
      <c r="S82" s="290"/>
      <c r="T82" s="290"/>
    </row>
    <row r="83" spans="1:20" s="86" customFormat="1" ht="12.75" customHeight="1" x14ac:dyDescent="0.2">
      <c r="A83" s="160"/>
      <c r="B83" s="185"/>
      <c r="C83" s="185"/>
      <c r="D83" s="239"/>
      <c r="E83" s="175"/>
      <c r="F83" s="164"/>
      <c r="G83" s="278"/>
      <c r="H83" s="157"/>
      <c r="I83" s="240"/>
      <c r="J83" s="157"/>
      <c r="K83" s="87"/>
      <c r="L83" s="87"/>
      <c r="M83" s="89"/>
      <c r="N83" s="136"/>
      <c r="O83" s="90">
        <f t="shared" si="80"/>
        <v>0</v>
      </c>
      <c r="P83" s="157"/>
      <c r="Q83" s="157"/>
      <c r="R83" s="157"/>
      <c r="S83" s="290"/>
      <c r="T83" s="290"/>
    </row>
    <row r="84" spans="1:20" s="86" customFormat="1" ht="12.75" customHeight="1" x14ac:dyDescent="0.2">
      <c r="A84" s="161"/>
      <c r="B84" s="185"/>
      <c r="C84" s="185"/>
      <c r="D84" s="239"/>
      <c r="E84" s="176"/>
      <c r="F84" s="165"/>
      <c r="G84" s="279"/>
      <c r="H84" s="158"/>
      <c r="I84" s="241"/>
      <c r="J84" s="158"/>
      <c r="K84" s="87"/>
      <c r="L84" s="87"/>
      <c r="M84" s="87"/>
      <c r="N84" s="136"/>
      <c r="O84" s="90">
        <f t="shared" si="80"/>
        <v>0</v>
      </c>
      <c r="P84" s="158"/>
      <c r="Q84" s="158"/>
      <c r="R84" s="158"/>
      <c r="S84" s="290"/>
      <c r="T84" s="290"/>
    </row>
    <row r="85" spans="1:20" s="86" customFormat="1" ht="12.75" customHeight="1" x14ac:dyDescent="0.2">
      <c r="A85" s="159">
        <v>2</v>
      </c>
      <c r="B85" s="185" t="s">
        <v>155</v>
      </c>
      <c r="C85" s="185" t="s">
        <v>345</v>
      </c>
      <c r="D85" s="239" t="s">
        <v>150</v>
      </c>
      <c r="E85" s="174">
        <v>65.599999999999994</v>
      </c>
      <c r="F85" s="163">
        <f t="shared" ref="F85" si="93">H85+J85+R85</f>
        <v>13.0029173834</v>
      </c>
      <c r="G85" s="233">
        <v>2.15</v>
      </c>
      <c r="H85" s="156">
        <f t="shared" ref="H85" si="94">G85*$P$8/1000</f>
        <v>3.6907114999999995</v>
      </c>
      <c r="I85" s="234">
        <v>1.393E-2</v>
      </c>
      <c r="J85" s="156">
        <f t="shared" ref="J85" si="95">I85*$P$9/1000</f>
        <v>3.80134377E-2</v>
      </c>
      <c r="K85" s="87" t="s">
        <v>106</v>
      </c>
      <c r="L85" s="88" t="s">
        <v>62</v>
      </c>
      <c r="M85" s="87">
        <v>1</v>
      </c>
      <c r="N85" s="136">
        <v>7.2670000000000003</v>
      </c>
      <c r="O85" s="90">
        <f t="shared" si="80"/>
        <v>7.2670000000000003</v>
      </c>
      <c r="P85" s="156">
        <f t="shared" ref="P85" si="96">E85*F85</f>
        <v>852.99138035103988</v>
      </c>
      <c r="Q85" s="156">
        <f>SUM(O85:O88)</f>
        <v>8.0470000000000006</v>
      </c>
      <c r="R85" s="156">
        <f t="shared" ref="R85" si="97">Q85*1.02*1.05*$R$14</f>
        <v>9.2741924457000007</v>
      </c>
      <c r="S85" s="290">
        <f t="shared" si="91"/>
        <v>15.093265059837053</v>
      </c>
      <c r="T85" s="290">
        <f t="shared" si="92"/>
        <v>990.11818792531062</v>
      </c>
    </row>
    <row r="86" spans="1:20" s="86" customFormat="1" ht="12.75" customHeight="1" x14ac:dyDescent="0.2">
      <c r="A86" s="160"/>
      <c r="B86" s="185"/>
      <c r="C86" s="185"/>
      <c r="D86" s="239"/>
      <c r="E86" s="175"/>
      <c r="F86" s="164"/>
      <c r="G86" s="233"/>
      <c r="H86" s="157"/>
      <c r="I86" s="234"/>
      <c r="J86" s="157"/>
      <c r="K86" s="87"/>
      <c r="L86" s="87"/>
      <c r="M86" s="87"/>
      <c r="N86" s="136"/>
      <c r="O86" s="90">
        <f t="shared" si="80"/>
        <v>0</v>
      </c>
      <c r="P86" s="157"/>
      <c r="Q86" s="157"/>
      <c r="R86" s="157"/>
      <c r="S86" s="290"/>
      <c r="T86" s="290"/>
    </row>
    <row r="87" spans="1:20" s="86" customFormat="1" ht="12.75" customHeight="1" x14ac:dyDescent="0.2">
      <c r="A87" s="160"/>
      <c r="B87" s="185"/>
      <c r="C87" s="185"/>
      <c r="D87" s="239"/>
      <c r="E87" s="175"/>
      <c r="F87" s="164"/>
      <c r="G87" s="233"/>
      <c r="H87" s="157"/>
      <c r="I87" s="234"/>
      <c r="J87" s="157"/>
      <c r="K87" s="87" t="s">
        <v>95</v>
      </c>
      <c r="L87" s="87" t="s">
        <v>79</v>
      </c>
      <c r="M87" s="87">
        <v>0.03</v>
      </c>
      <c r="N87" s="136">
        <v>26</v>
      </c>
      <c r="O87" s="90">
        <f t="shared" si="80"/>
        <v>0.78</v>
      </c>
      <c r="P87" s="157"/>
      <c r="Q87" s="157"/>
      <c r="R87" s="157"/>
      <c r="S87" s="290"/>
      <c r="T87" s="290"/>
    </row>
    <row r="88" spans="1:20" s="86" customFormat="1" ht="12.75" customHeight="1" x14ac:dyDescent="0.2">
      <c r="A88" s="161"/>
      <c r="B88" s="185"/>
      <c r="C88" s="185"/>
      <c r="D88" s="239"/>
      <c r="E88" s="176"/>
      <c r="F88" s="165"/>
      <c r="G88" s="233"/>
      <c r="H88" s="158"/>
      <c r="I88" s="234"/>
      <c r="J88" s="158"/>
      <c r="K88" s="87"/>
      <c r="L88" s="87"/>
      <c r="M88" s="87"/>
      <c r="N88" s="136"/>
      <c r="O88" s="90">
        <f t="shared" si="80"/>
        <v>0</v>
      </c>
      <c r="P88" s="158"/>
      <c r="Q88" s="158"/>
      <c r="R88" s="158"/>
      <c r="S88" s="290"/>
      <c r="T88" s="290"/>
    </row>
    <row r="89" spans="1:20" s="86" customFormat="1" ht="12.75" customHeight="1" x14ac:dyDescent="0.2">
      <c r="A89" s="159">
        <v>3</v>
      </c>
      <c r="B89" s="185" t="s">
        <v>151</v>
      </c>
      <c r="C89" s="185" t="s">
        <v>152</v>
      </c>
      <c r="D89" s="239" t="s">
        <v>150</v>
      </c>
      <c r="E89" s="174">
        <v>49.7</v>
      </c>
      <c r="F89" s="163">
        <f t="shared" ref="F89" si="98">H89+J89+R89</f>
        <v>4.7380383709884999</v>
      </c>
      <c r="G89" s="233">
        <v>0.43</v>
      </c>
      <c r="H89" s="156">
        <f t="shared" ref="H89" si="99">G89*$P$8/1000</f>
        <v>0.73814230000000003</v>
      </c>
      <c r="I89" s="235">
        <v>1.2999999999999999E-2</v>
      </c>
      <c r="J89" s="156">
        <f t="shared" ref="J89" si="100">I89*$P$9/1000</f>
        <v>3.5475569999999998E-2</v>
      </c>
      <c r="K89" s="87" t="s">
        <v>153</v>
      </c>
      <c r="L89" s="88" t="s">
        <v>62</v>
      </c>
      <c r="M89" s="87">
        <v>1.0149999999999999</v>
      </c>
      <c r="N89" s="136">
        <v>3.3889999999999998</v>
      </c>
      <c r="O89" s="90">
        <f t="shared" si="80"/>
        <v>3.4398349999999995</v>
      </c>
      <c r="P89" s="156">
        <f t="shared" ref="P89" si="101">E89*F89</f>
        <v>235.48050703812845</v>
      </c>
      <c r="Q89" s="156">
        <f>SUM(O89:O92)</f>
        <v>3.4398349999999995</v>
      </c>
      <c r="R89" s="156">
        <f t="shared" ref="R89" si="102">Q89*1.02*1.05*$R$14</f>
        <v>3.9644205009885001</v>
      </c>
      <c r="S89" s="290">
        <f t="shared" si="91"/>
        <v>5.4997249377515409</v>
      </c>
      <c r="T89" s="290">
        <f t="shared" si="92"/>
        <v>273.33632940625159</v>
      </c>
    </row>
    <row r="90" spans="1:20" s="86" customFormat="1" ht="12.75" customHeight="1" x14ac:dyDescent="0.2">
      <c r="A90" s="160"/>
      <c r="B90" s="185"/>
      <c r="C90" s="185"/>
      <c r="D90" s="239"/>
      <c r="E90" s="175"/>
      <c r="F90" s="164"/>
      <c r="G90" s="233"/>
      <c r="H90" s="157"/>
      <c r="I90" s="235"/>
      <c r="J90" s="157"/>
      <c r="K90" s="87" t="s">
        <v>154</v>
      </c>
      <c r="L90" s="87"/>
      <c r="M90" s="87"/>
      <c r="N90" s="136"/>
      <c r="O90" s="90">
        <f t="shared" si="80"/>
        <v>0</v>
      </c>
      <c r="P90" s="157"/>
      <c r="Q90" s="157"/>
      <c r="R90" s="157"/>
      <c r="S90" s="290"/>
      <c r="T90" s="290"/>
    </row>
    <row r="91" spans="1:20" s="86" customFormat="1" ht="12.75" customHeight="1" x14ac:dyDescent="0.2">
      <c r="A91" s="160"/>
      <c r="B91" s="185"/>
      <c r="C91" s="185"/>
      <c r="D91" s="239"/>
      <c r="E91" s="175"/>
      <c r="F91" s="164"/>
      <c r="G91" s="233"/>
      <c r="H91" s="157"/>
      <c r="I91" s="235"/>
      <c r="J91" s="157"/>
      <c r="K91" s="87"/>
      <c r="L91" s="87"/>
      <c r="M91" s="89"/>
      <c r="N91" s="136"/>
      <c r="O91" s="90">
        <f t="shared" si="80"/>
        <v>0</v>
      </c>
      <c r="P91" s="157"/>
      <c r="Q91" s="157"/>
      <c r="R91" s="157"/>
      <c r="S91" s="290"/>
      <c r="T91" s="290"/>
    </row>
    <row r="92" spans="1:20" s="86" customFormat="1" ht="12.75" customHeight="1" x14ac:dyDescent="0.2">
      <c r="A92" s="161"/>
      <c r="B92" s="185"/>
      <c r="C92" s="185"/>
      <c r="D92" s="239"/>
      <c r="E92" s="176"/>
      <c r="F92" s="165"/>
      <c r="G92" s="233"/>
      <c r="H92" s="158"/>
      <c r="I92" s="235"/>
      <c r="J92" s="158"/>
      <c r="K92" s="87"/>
      <c r="L92" s="87"/>
      <c r="M92" s="87"/>
      <c r="N92" s="136"/>
      <c r="O92" s="90">
        <f t="shared" si="80"/>
        <v>0</v>
      </c>
      <c r="P92" s="158"/>
      <c r="Q92" s="158"/>
      <c r="R92" s="158"/>
      <c r="S92" s="290"/>
      <c r="T92" s="290"/>
    </row>
    <row r="93" spans="1:20" s="86" customFormat="1" ht="12.75" customHeight="1" x14ac:dyDescent="0.2">
      <c r="A93" s="159">
        <v>4</v>
      </c>
      <c r="B93" s="162" t="s">
        <v>156</v>
      </c>
      <c r="C93" s="162" t="s">
        <v>157</v>
      </c>
      <c r="D93" s="173" t="s">
        <v>79</v>
      </c>
      <c r="E93" s="174">
        <v>0.37</v>
      </c>
      <c r="F93" s="163">
        <f t="shared" ref="F93" si="103">H93+J93+R93</f>
        <v>36.488185908454014</v>
      </c>
      <c r="G93" s="232">
        <v>0.7</v>
      </c>
      <c r="H93" s="156">
        <f t="shared" ref="H93" si="104">G93*$P$8/1000</f>
        <v>1.201627</v>
      </c>
      <c r="I93" s="233">
        <v>0.28000000000000003</v>
      </c>
      <c r="J93" s="156">
        <f t="shared" ref="J93" si="105">I93*$P$9/1000</f>
        <v>0.76408920000000002</v>
      </c>
      <c r="K93" s="117" t="s">
        <v>99</v>
      </c>
      <c r="L93" s="87" t="s">
        <v>79</v>
      </c>
      <c r="M93" s="87">
        <v>1.02</v>
      </c>
      <c r="N93" s="136">
        <v>29.367000000000001</v>
      </c>
      <c r="O93" s="90">
        <f t="shared" si="80"/>
        <v>29.954340000000002</v>
      </c>
      <c r="P93" s="156">
        <f t="shared" ref="P93" si="106">E93*F93</f>
        <v>13.500628786127985</v>
      </c>
      <c r="Q93" s="156">
        <f>SUM(O93:O96)</f>
        <v>29.954340000000002</v>
      </c>
      <c r="R93" s="156">
        <f t="shared" ref="R93" si="107">Q93*1.02*1.05*$R$14</f>
        <v>34.522469708454011</v>
      </c>
      <c r="S93" s="290">
        <f t="shared" si="91"/>
        <v>42.354022965029714</v>
      </c>
      <c r="T93" s="290">
        <f t="shared" si="92"/>
        <v>15.670988497060995</v>
      </c>
    </row>
    <row r="94" spans="1:20" s="86" customFormat="1" ht="12.75" customHeight="1" x14ac:dyDescent="0.2">
      <c r="A94" s="160"/>
      <c r="B94" s="162"/>
      <c r="C94" s="162"/>
      <c r="D94" s="173"/>
      <c r="E94" s="175"/>
      <c r="F94" s="164"/>
      <c r="G94" s="232"/>
      <c r="H94" s="157"/>
      <c r="I94" s="233"/>
      <c r="J94" s="157"/>
      <c r="K94" s="87"/>
      <c r="L94" s="87"/>
      <c r="M94" s="87"/>
      <c r="N94" s="136"/>
      <c r="O94" s="90">
        <f t="shared" si="80"/>
        <v>0</v>
      </c>
      <c r="P94" s="157"/>
      <c r="Q94" s="157"/>
      <c r="R94" s="157"/>
      <c r="S94" s="290"/>
      <c r="T94" s="290"/>
    </row>
    <row r="95" spans="1:20" s="86" customFormat="1" ht="12.75" customHeight="1" x14ac:dyDescent="0.2">
      <c r="A95" s="160"/>
      <c r="B95" s="162"/>
      <c r="C95" s="162"/>
      <c r="D95" s="173"/>
      <c r="E95" s="175"/>
      <c r="F95" s="164"/>
      <c r="G95" s="232"/>
      <c r="H95" s="157"/>
      <c r="I95" s="233"/>
      <c r="J95" s="157"/>
      <c r="K95" s="87"/>
      <c r="L95" s="87"/>
      <c r="M95" s="89"/>
      <c r="N95" s="136"/>
      <c r="O95" s="90">
        <f t="shared" si="80"/>
        <v>0</v>
      </c>
      <c r="P95" s="157"/>
      <c r="Q95" s="157"/>
      <c r="R95" s="157"/>
      <c r="S95" s="290"/>
      <c r="T95" s="290"/>
    </row>
    <row r="96" spans="1:20" s="86" customFormat="1" ht="12.75" customHeight="1" x14ac:dyDescent="0.2">
      <c r="A96" s="161"/>
      <c r="B96" s="162"/>
      <c r="C96" s="162"/>
      <c r="D96" s="173"/>
      <c r="E96" s="176"/>
      <c r="F96" s="165"/>
      <c r="G96" s="232"/>
      <c r="H96" s="158"/>
      <c r="I96" s="233"/>
      <c r="J96" s="158"/>
      <c r="K96" s="87"/>
      <c r="L96" s="87"/>
      <c r="M96" s="87"/>
      <c r="N96" s="136"/>
      <c r="O96" s="90">
        <f t="shared" si="80"/>
        <v>0</v>
      </c>
      <c r="P96" s="158"/>
      <c r="Q96" s="158"/>
      <c r="R96" s="158"/>
      <c r="S96" s="290"/>
      <c r="T96" s="290"/>
    </row>
    <row r="97" spans="1:20" s="86" customFormat="1" ht="12.75" customHeight="1" x14ac:dyDescent="0.2">
      <c r="A97" s="159">
        <v>5</v>
      </c>
      <c r="B97" s="212" t="s">
        <v>159</v>
      </c>
      <c r="C97" s="162" t="s">
        <v>158</v>
      </c>
      <c r="D97" s="213" t="s">
        <v>150</v>
      </c>
      <c r="E97" s="174">
        <v>18.399999999999999</v>
      </c>
      <c r="F97" s="163">
        <f t="shared" ref="F97" si="108">H97+J97+R97</f>
        <v>2.30282676672245</v>
      </c>
      <c r="G97" s="233">
        <v>0.74</v>
      </c>
      <c r="H97" s="156">
        <f t="shared" ref="H97" si="109">G97*$P$8/1000</f>
        <v>1.2702913999999998</v>
      </c>
      <c r="I97" s="234">
        <v>0.12770000000000001</v>
      </c>
      <c r="J97" s="156">
        <f t="shared" ref="J97" si="110">I97*$P$9/1000</f>
        <v>0.34847925300000004</v>
      </c>
      <c r="K97" s="136" t="s">
        <v>160</v>
      </c>
      <c r="L97" s="136" t="s">
        <v>73</v>
      </c>
      <c r="M97" s="87">
        <v>2.6499999999999999E-2</v>
      </c>
      <c r="N97" s="136">
        <v>22.353000000000002</v>
      </c>
      <c r="O97" s="90">
        <f t="shared" si="80"/>
        <v>0.59235450000000001</v>
      </c>
      <c r="P97" s="156">
        <f t="shared" ref="P97" si="111">E97*F97</f>
        <v>42.372012507693078</v>
      </c>
      <c r="Q97" s="156">
        <f>SUM(O97:O100)</f>
        <v>0.5935395</v>
      </c>
      <c r="R97" s="156">
        <f t="shared" ref="R97" si="112">Q97*1.02*1.05*$R$14</f>
        <v>0.68405611372245012</v>
      </c>
      <c r="S97" s="290">
        <f t="shared" si="91"/>
        <v>2.6730289635925679</v>
      </c>
      <c r="T97" s="290">
        <f t="shared" si="92"/>
        <v>49.183732930103247</v>
      </c>
    </row>
    <row r="98" spans="1:20" s="86" customFormat="1" ht="12.75" customHeight="1" x14ac:dyDescent="0.2">
      <c r="A98" s="160"/>
      <c r="B98" s="212"/>
      <c r="C98" s="162"/>
      <c r="D98" s="214"/>
      <c r="E98" s="175"/>
      <c r="F98" s="164"/>
      <c r="G98" s="233"/>
      <c r="H98" s="157"/>
      <c r="I98" s="234"/>
      <c r="J98" s="157"/>
      <c r="K98" s="87"/>
      <c r="L98" s="87"/>
      <c r="M98" s="89"/>
      <c r="N98" s="136"/>
      <c r="O98" s="90">
        <f t="shared" si="80"/>
        <v>0</v>
      </c>
      <c r="P98" s="157"/>
      <c r="Q98" s="157"/>
      <c r="R98" s="157"/>
      <c r="S98" s="290"/>
      <c r="T98" s="290"/>
    </row>
    <row r="99" spans="1:20" s="86" customFormat="1" ht="12.75" customHeight="1" x14ac:dyDescent="0.2">
      <c r="A99" s="160"/>
      <c r="B99" s="212"/>
      <c r="C99" s="162"/>
      <c r="D99" s="214"/>
      <c r="E99" s="175"/>
      <c r="F99" s="164"/>
      <c r="G99" s="233"/>
      <c r="H99" s="157"/>
      <c r="I99" s="234"/>
      <c r="J99" s="157"/>
      <c r="K99" s="88" t="s">
        <v>96</v>
      </c>
      <c r="L99" s="88" t="s">
        <v>79</v>
      </c>
      <c r="M99" s="88">
        <v>7.9000000000000008E-3</v>
      </c>
      <c r="N99" s="136">
        <v>0.15</v>
      </c>
      <c r="O99" s="90">
        <f t="shared" si="80"/>
        <v>1.1850000000000001E-3</v>
      </c>
      <c r="P99" s="157"/>
      <c r="Q99" s="157"/>
      <c r="R99" s="157"/>
      <c r="S99" s="290"/>
      <c r="T99" s="290"/>
    </row>
    <row r="100" spans="1:20" s="86" customFormat="1" ht="12.75" customHeight="1" x14ac:dyDescent="0.2">
      <c r="A100" s="161"/>
      <c r="B100" s="212"/>
      <c r="C100" s="162"/>
      <c r="D100" s="215"/>
      <c r="E100" s="176"/>
      <c r="F100" s="165"/>
      <c r="G100" s="233"/>
      <c r="H100" s="158"/>
      <c r="I100" s="234"/>
      <c r="J100" s="158"/>
      <c r="K100" s="87"/>
      <c r="L100" s="87"/>
      <c r="M100" s="87"/>
      <c r="N100" s="136"/>
      <c r="O100" s="90">
        <f t="shared" si="80"/>
        <v>0</v>
      </c>
      <c r="P100" s="158"/>
      <c r="Q100" s="158"/>
      <c r="R100" s="158"/>
      <c r="S100" s="290"/>
      <c r="T100" s="290"/>
    </row>
    <row r="101" spans="1:20" s="86" customFormat="1" ht="12.75" customHeight="1" x14ac:dyDescent="0.2">
      <c r="A101" s="159">
        <v>6</v>
      </c>
      <c r="B101" s="212" t="s">
        <v>161</v>
      </c>
      <c r="C101" s="162" t="s">
        <v>162</v>
      </c>
      <c r="D101" s="213" t="s">
        <v>150</v>
      </c>
      <c r="E101" s="174">
        <v>108.3</v>
      </c>
      <c r="F101" s="163">
        <f t="shared" ref="F101" si="113">H101+J101+R101</f>
        <v>1.8967056853630002</v>
      </c>
      <c r="G101" s="211">
        <v>0.51400000000000001</v>
      </c>
      <c r="H101" s="156">
        <f t="shared" ref="H101" si="114">G101*$P$8/1000</f>
        <v>0.88233753999999998</v>
      </c>
      <c r="I101" s="211">
        <v>1.2E-2</v>
      </c>
      <c r="J101" s="156">
        <f t="shared" ref="J101" si="115">I101*$P$9/1000</f>
        <v>3.274668E-2</v>
      </c>
      <c r="K101" s="136" t="s">
        <v>163</v>
      </c>
      <c r="L101" s="87" t="s">
        <v>75</v>
      </c>
      <c r="M101" s="87">
        <v>0.63</v>
      </c>
      <c r="N101" s="136">
        <v>1.111</v>
      </c>
      <c r="O101" s="90">
        <f t="shared" si="80"/>
        <v>0.69993000000000005</v>
      </c>
      <c r="P101" s="156">
        <f t="shared" ref="P101" si="116">E101*F101</f>
        <v>205.41322572481292</v>
      </c>
      <c r="Q101" s="156">
        <f>SUM(O101:O104)</f>
        <v>0.8517300000000001</v>
      </c>
      <c r="R101" s="156">
        <f t="shared" ref="R101" si="117">Q101*1.02*1.05*$R$14</f>
        <v>0.98162146536300021</v>
      </c>
      <c r="S101" s="290">
        <f t="shared" si="91"/>
        <v>2.2016198984875928</v>
      </c>
      <c r="T101" s="290">
        <f t="shared" si="92"/>
        <v>238.43543500620629</v>
      </c>
    </row>
    <row r="102" spans="1:20" s="86" customFormat="1" ht="12.75" customHeight="1" x14ac:dyDescent="0.2">
      <c r="A102" s="160"/>
      <c r="B102" s="212"/>
      <c r="C102" s="162"/>
      <c r="D102" s="214"/>
      <c r="E102" s="175"/>
      <c r="F102" s="164"/>
      <c r="G102" s="211"/>
      <c r="H102" s="157"/>
      <c r="I102" s="211"/>
      <c r="J102" s="157"/>
      <c r="K102" s="87" t="s">
        <v>119</v>
      </c>
      <c r="L102" s="87" t="s">
        <v>75</v>
      </c>
      <c r="M102" s="71">
        <v>0.92</v>
      </c>
      <c r="N102" s="136">
        <v>0.16500000000000001</v>
      </c>
      <c r="O102" s="90">
        <f t="shared" si="80"/>
        <v>0.15180000000000002</v>
      </c>
      <c r="P102" s="157"/>
      <c r="Q102" s="157"/>
      <c r="R102" s="157"/>
      <c r="S102" s="290"/>
      <c r="T102" s="290"/>
    </row>
    <row r="103" spans="1:20" s="86" customFormat="1" ht="12.75" customHeight="1" x14ac:dyDescent="0.2">
      <c r="A103" s="160"/>
      <c r="B103" s="212"/>
      <c r="C103" s="162"/>
      <c r="D103" s="214"/>
      <c r="E103" s="175"/>
      <c r="F103" s="164"/>
      <c r="G103" s="211"/>
      <c r="H103" s="157"/>
      <c r="I103" s="211"/>
      <c r="J103" s="157"/>
      <c r="K103" s="88"/>
      <c r="L103" s="88"/>
      <c r="M103" s="88"/>
      <c r="N103" s="136"/>
      <c r="O103" s="90">
        <f t="shared" si="80"/>
        <v>0</v>
      </c>
      <c r="P103" s="157"/>
      <c r="Q103" s="157"/>
      <c r="R103" s="157"/>
      <c r="S103" s="290"/>
      <c r="T103" s="290"/>
    </row>
    <row r="104" spans="1:20" s="86" customFormat="1" ht="12.75" customHeight="1" x14ac:dyDescent="0.2">
      <c r="A104" s="161"/>
      <c r="B104" s="212"/>
      <c r="C104" s="162"/>
      <c r="D104" s="215"/>
      <c r="E104" s="176"/>
      <c r="F104" s="165"/>
      <c r="G104" s="211"/>
      <c r="H104" s="158"/>
      <c r="I104" s="211"/>
      <c r="J104" s="158"/>
      <c r="K104" s="87"/>
      <c r="L104" s="87"/>
      <c r="M104" s="87"/>
      <c r="N104" s="136"/>
      <c r="O104" s="90">
        <f t="shared" si="80"/>
        <v>0</v>
      </c>
      <c r="P104" s="158"/>
      <c r="Q104" s="158"/>
      <c r="R104" s="158"/>
      <c r="S104" s="290"/>
      <c r="T104" s="290"/>
    </row>
    <row r="105" spans="1:20" s="86" customFormat="1" ht="12.75" customHeight="1" x14ac:dyDescent="0.2">
      <c r="A105" s="159">
        <v>7</v>
      </c>
      <c r="B105" s="217" t="s">
        <v>164</v>
      </c>
      <c r="C105" s="246" t="s">
        <v>165</v>
      </c>
      <c r="D105" s="213" t="s">
        <v>150</v>
      </c>
      <c r="E105" s="174">
        <v>8.9</v>
      </c>
      <c r="F105" s="163">
        <f t="shared" ref="F105" si="118">H105+J105+R105</f>
        <v>2.9236648140000003</v>
      </c>
      <c r="G105" s="169">
        <v>0.54</v>
      </c>
      <c r="H105" s="156">
        <f t="shared" ref="H105" si="119">G105*$P$8/1000</f>
        <v>0.92696939999999994</v>
      </c>
      <c r="I105" s="243">
        <v>6.4399999999999999E-2</v>
      </c>
      <c r="J105" s="156">
        <f t="shared" ref="J105" si="120">I105*$P$9/1000</f>
        <v>0.17574051599999999</v>
      </c>
      <c r="K105" s="82" t="s">
        <v>166</v>
      </c>
      <c r="L105" s="87" t="s">
        <v>72</v>
      </c>
      <c r="M105" s="87">
        <v>12.5</v>
      </c>
      <c r="N105" s="105">
        <v>0.11600000000000001</v>
      </c>
      <c r="O105" s="90">
        <f t="shared" si="80"/>
        <v>1.4500000000000002</v>
      </c>
      <c r="P105" s="156">
        <f t="shared" ref="P105" si="121">E105*F105</f>
        <v>26.020616844600003</v>
      </c>
      <c r="Q105" s="156">
        <f>SUM(O105:O108)</f>
        <v>1.58</v>
      </c>
      <c r="R105" s="156">
        <f t="shared" ref="R105" si="122">Q105*1.02*1.05*$R$14</f>
        <v>1.8209548980000003</v>
      </c>
      <c r="S105" s="290">
        <f t="shared" si="91"/>
        <v>3.3936728722245189</v>
      </c>
      <c r="T105" s="290">
        <f t="shared" si="92"/>
        <v>30.20368856279822</v>
      </c>
    </row>
    <row r="106" spans="1:20" s="86" customFormat="1" ht="12.75" customHeight="1" x14ac:dyDescent="0.2">
      <c r="A106" s="160"/>
      <c r="B106" s="218"/>
      <c r="C106" s="246"/>
      <c r="D106" s="214"/>
      <c r="E106" s="175"/>
      <c r="F106" s="164"/>
      <c r="G106" s="169"/>
      <c r="H106" s="157"/>
      <c r="I106" s="244"/>
      <c r="J106" s="157"/>
      <c r="K106" s="88"/>
      <c r="L106" s="88"/>
      <c r="M106" s="88"/>
      <c r="N106" s="136"/>
      <c r="O106" s="90">
        <f t="shared" si="80"/>
        <v>0</v>
      </c>
      <c r="P106" s="157"/>
      <c r="Q106" s="157"/>
      <c r="R106" s="157"/>
      <c r="S106" s="290"/>
      <c r="T106" s="290"/>
    </row>
    <row r="107" spans="1:20" s="86" customFormat="1" ht="12.75" customHeight="1" x14ac:dyDescent="0.2">
      <c r="A107" s="160"/>
      <c r="B107" s="218"/>
      <c r="C107" s="246"/>
      <c r="D107" s="214"/>
      <c r="E107" s="175"/>
      <c r="F107" s="164"/>
      <c r="G107" s="169"/>
      <c r="H107" s="157"/>
      <c r="I107" s="244"/>
      <c r="J107" s="157"/>
      <c r="K107" s="87" t="s">
        <v>95</v>
      </c>
      <c r="L107" s="87" t="s">
        <v>79</v>
      </c>
      <c r="M107" s="72">
        <v>5.0000000000000001E-3</v>
      </c>
      <c r="N107" s="136">
        <v>26</v>
      </c>
      <c r="O107" s="90">
        <f t="shared" si="80"/>
        <v>0.13</v>
      </c>
      <c r="P107" s="157"/>
      <c r="Q107" s="157"/>
      <c r="R107" s="157"/>
      <c r="S107" s="290"/>
      <c r="T107" s="290"/>
    </row>
    <row r="108" spans="1:20" s="86" customFormat="1" ht="12.75" customHeight="1" x14ac:dyDescent="0.2">
      <c r="A108" s="161"/>
      <c r="B108" s="219"/>
      <c r="C108" s="246"/>
      <c r="D108" s="215"/>
      <c r="E108" s="176"/>
      <c r="F108" s="165"/>
      <c r="G108" s="169"/>
      <c r="H108" s="158"/>
      <c r="I108" s="245"/>
      <c r="J108" s="158"/>
      <c r="K108" s="87"/>
      <c r="L108" s="87"/>
      <c r="M108" s="87"/>
      <c r="N108" s="136"/>
      <c r="O108" s="90">
        <f t="shared" si="80"/>
        <v>0</v>
      </c>
      <c r="P108" s="158"/>
      <c r="Q108" s="158"/>
      <c r="R108" s="158"/>
      <c r="S108" s="290"/>
      <c r="T108" s="290"/>
    </row>
    <row r="109" spans="1:20" s="86" customFormat="1" ht="12.75" customHeight="1" x14ac:dyDescent="0.2">
      <c r="A109" s="159">
        <v>8</v>
      </c>
      <c r="B109" s="162" t="s">
        <v>167</v>
      </c>
      <c r="C109" s="162" t="s">
        <v>168</v>
      </c>
      <c r="D109" s="173" t="s">
        <v>77</v>
      </c>
      <c r="E109" s="174">
        <v>0.3</v>
      </c>
      <c r="F109" s="163">
        <f t="shared" ref="F109" si="123">H109+J109+R109</f>
        <v>41.526123562000002</v>
      </c>
      <c r="G109" s="169">
        <v>3.7149999999999999</v>
      </c>
      <c r="H109" s="156">
        <f t="shared" ref="H109" si="124">G109*$P$8/1000</f>
        <v>6.3772061499999992</v>
      </c>
      <c r="I109" s="170">
        <v>1.68</v>
      </c>
      <c r="J109" s="156">
        <f t="shared" ref="J109" si="125">I109*$P$9/1000</f>
        <v>4.5845351999999995</v>
      </c>
      <c r="K109" s="87" t="s">
        <v>95</v>
      </c>
      <c r="L109" s="87" t="s">
        <v>79</v>
      </c>
      <c r="M109" s="87">
        <v>1.02</v>
      </c>
      <c r="N109" s="105">
        <v>26</v>
      </c>
      <c r="O109" s="90">
        <f t="shared" si="80"/>
        <v>26.52</v>
      </c>
      <c r="P109" s="156">
        <f t="shared" ref="P109" si="126">E109*F109</f>
        <v>12.4578370686</v>
      </c>
      <c r="Q109" s="156">
        <f>SUM(O109:O112)</f>
        <v>26.52</v>
      </c>
      <c r="R109" s="156">
        <f t="shared" ref="R109" si="127">Q109*1.02*1.05*$R$14</f>
        <v>30.564382212000002</v>
      </c>
      <c r="S109" s="290">
        <f t="shared" si="91"/>
        <v>48.201858963509352</v>
      </c>
      <c r="T109" s="290">
        <f t="shared" si="92"/>
        <v>14.460557689052806</v>
      </c>
    </row>
    <row r="110" spans="1:20" s="86" customFormat="1" ht="12.75" customHeight="1" x14ac:dyDescent="0.2">
      <c r="A110" s="160"/>
      <c r="B110" s="162"/>
      <c r="C110" s="162"/>
      <c r="D110" s="173"/>
      <c r="E110" s="175"/>
      <c r="F110" s="164"/>
      <c r="G110" s="169"/>
      <c r="H110" s="157"/>
      <c r="I110" s="171"/>
      <c r="J110" s="157"/>
      <c r="K110" s="88"/>
      <c r="L110" s="88"/>
      <c r="M110" s="88"/>
      <c r="N110" s="136"/>
      <c r="O110" s="90">
        <f t="shared" si="80"/>
        <v>0</v>
      </c>
      <c r="P110" s="157"/>
      <c r="Q110" s="157"/>
      <c r="R110" s="157"/>
      <c r="S110" s="290"/>
      <c r="T110" s="290"/>
    </row>
    <row r="111" spans="1:20" s="86" customFormat="1" ht="12.75" customHeight="1" x14ac:dyDescent="0.2">
      <c r="A111" s="160"/>
      <c r="B111" s="162"/>
      <c r="C111" s="162"/>
      <c r="D111" s="173"/>
      <c r="E111" s="175"/>
      <c r="F111" s="164"/>
      <c r="G111" s="169"/>
      <c r="H111" s="157"/>
      <c r="I111" s="171"/>
      <c r="J111" s="157"/>
      <c r="K111" s="87"/>
      <c r="L111" s="87"/>
      <c r="M111" s="72"/>
      <c r="N111" s="136"/>
      <c r="O111" s="90">
        <f t="shared" si="80"/>
        <v>0</v>
      </c>
      <c r="P111" s="157"/>
      <c r="Q111" s="157"/>
      <c r="R111" s="157"/>
      <c r="S111" s="290"/>
      <c r="T111" s="290"/>
    </row>
    <row r="112" spans="1:20" s="86" customFormat="1" ht="12.75" customHeight="1" x14ac:dyDescent="0.2">
      <c r="A112" s="161"/>
      <c r="B112" s="162"/>
      <c r="C112" s="162"/>
      <c r="D112" s="173"/>
      <c r="E112" s="176"/>
      <c r="F112" s="165"/>
      <c r="G112" s="169"/>
      <c r="H112" s="158"/>
      <c r="I112" s="172"/>
      <c r="J112" s="158"/>
      <c r="K112" s="87"/>
      <c r="L112" s="87"/>
      <c r="M112" s="87"/>
      <c r="N112" s="136"/>
      <c r="O112" s="90">
        <f t="shared" si="80"/>
        <v>0</v>
      </c>
      <c r="P112" s="158"/>
      <c r="Q112" s="158"/>
      <c r="R112" s="158"/>
      <c r="S112" s="290"/>
      <c r="T112" s="290"/>
    </row>
    <row r="113" spans="1:20" s="86" customFormat="1" ht="12.75" customHeight="1" x14ac:dyDescent="0.2">
      <c r="A113" s="159">
        <v>9</v>
      </c>
      <c r="B113" s="162" t="s">
        <v>94</v>
      </c>
      <c r="C113" s="162" t="s">
        <v>169</v>
      </c>
      <c r="D113" s="173" t="s">
        <v>73</v>
      </c>
      <c r="E113" s="236">
        <v>0.02</v>
      </c>
      <c r="F113" s="163">
        <f t="shared" ref="F113" si="128">H113+J113+R113</f>
        <v>408.65800670730005</v>
      </c>
      <c r="G113" s="169"/>
      <c r="H113" s="156">
        <f>G113*$P$8/1000</f>
        <v>0</v>
      </c>
      <c r="I113" s="170"/>
      <c r="J113" s="156">
        <f t="shared" ref="J113" si="129">I113*$P$9/1000</f>
        <v>0</v>
      </c>
      <c r="K113" s="87" t="s">
        <v>170</v>
      </c>
      <c r="L113" s="87" t="s">
        <v>73</v>
      </c>
      <c r="M113" s="87">
        <v>1</v>
      </c>
      <c r="N113" s="105">
        <v>354.58300000000003</v>
      </c>
      <c r="O113" s="90">
        <f t="shared" si="80"/>
        <v>354.58300000000003</v>
      </c>
      <c r="P113" s="156">
        <f t="shared" ref="P113" si="130">E113*F113</f>
        <v>8.1731601341460003</v>
      </c>
      <c r="Q113" s="156">
        <f>SUM(O113:O116)</f>
        <v>354.58300000000003</v>
      </c>
      <c r="R113" s="156">
        <f t="shared" ref="R113" si="131">Q113*1.02*1.05*$R$14</f>
        <v>408.65800670730005</v>
      </c>
      <c r="S113" s="290">
        <f t="shared" si="91"/>
        <v>474.35382631379485</v>
      </c>
      <c r="T113" s="290">
        <f t="shared" si="92"/>
        <v>9.4870765262758976</v>
      </c>
    </row>
    <row r="114" spans="1:20" s="86" customFormat="1" ht="12.75" customHeight="1" x14ac:dyDescent="0.2">
      <c r="A114" s="160"/>
      <c r="B114" s="162"/>
      <c r="C114" s="162"/>
      <c r="D114" s="173"/>
      <c r="E114" s="237"/>
      <c r="F114" s="164"/>
      <c r="G114" s="169"/>
      <c r="H114" s="157"/>
      <c r="I114" s="171"/>
      <c r="J114" s="157"/>
      <c r="K114" s="88"/>
      <c r="L114" s="88"/>
      <c r="M114" s="88"/>
      <c r="N114" s="136"/>
      <c r="O114" s="90">
        <f t="shared" si="80"/>
        <v>0</v>
      </c>
      <c r="P114" s="157"/>
      <c r="Q114" s="157"/>
      <c r="R114" s="157"/>
      <c r="S114" s="290"/>
      <c r="T114" s="290"/>
    </row>
    <row r="115" spans="1:20" s="86" customFormat="1" ht="12.75" customHeight="1" x14ac:dyDescent="0.2">
      <c r="A115" s="160"/>
      <c r="B115" s="162"/>
      <c r="C115" s="162"/>
      <c r="D115" s="173"/>
      <c r="E115" s="237"/>
      <c r="F115" s="164"/>
      <c r="G115" s="169"/>
      <c r="H115" s="157"/>
      <c r="I115" s="171"/>
      <c r="J115" s="157"/>
      <c r="K115" s="87"/>
      <c r="L115" s="87"/>
      <c r="M115" s="72"/>
      <c r="N115" s="136"/>
      <c r="O115" s="90">
        <f t="shared" si="80"/>
        <v>0</v>
      </c>
      <c r="P115" s="157"/>
      <c r="Q115" s="157"/>
      <c r="R115" s="157"/>
      <c r="S115" s="290"/>
      <c r="T115" s="290"/>
    </row>
    <row r="116" spans="1:20" s="86" customFormat="1" ht="12.75" customHeight="1" x14ac:dyDescent="0.2">
      <c r="A116" s="161"/>
      <c r="B116" s="162"/>
      <c r="C116" s="162"/>
      <c r="D116" s="173"/>
      <c r="E116" s="238"/>
      <c r="F116" s="165"/>
      <c r="G116" s="169"/>
      <c r="H116" s="158"/>
      <c r="I116" s="172"/>
      <c r="J116" s="158"/>
      <c r="K116" s="87"/>
      <c r="L116" s="87"/>
      <c r="M116" s="87"/>
      <c r="N116" s="136"/>
      <c r="O116" s="90">
        <f t="shared" si="80"/>
        <v>0</v>
      </c>
      <c r="P116" s="158"/>
      <c r="Q116" s="158"/>
      <c r="R116" s="158"/>
      <c r="S116" s="290"/>
      <c r="T116" s="290"/>
    </row>
    <row r="117" spans="1:20" s="86" customFormat="1" ht="12.75" customHeight="1" x14ac:dyDescent="0.2">
      <c r="A117" s="159">
        <v>10</v>
      </c>
      <c r="B117" s="212" t="s">
        <v>171</v>
      </c>
      <c r="C117" s="162" t="s">
        <v>172</v>
      </c>
      <c r="D117" s="213" t="s">
        <v>150</v>
      </c>
      <c r="E117" s="174">
        <v>88.8</v>
      </c>
      <c r="F117" s="163">
        <f t="shared" ref="F117" si="132">H117+J117+R117</f>
        <v>2.8597283953252504</v>
      </c>
      <c r="G117" s="184">
        <v>0.93</v>
      </c>
      <c r="H117" s="156">
        <f>G117*$P$8/1000</f>
        <v>1.5964473000000001</v>
      </c>
      <c r="I117" s="242">
        <v>0.1555</v>
      </c>
      <c r="J117" s="156">
        <f t="shared" ref="J117" si="133">I117*$P$9/1000</f>
        <v>0.42434239499999993</v>
      </c>
      <c r="K117" s="136" t="s">
        <v>160</v>
      </c>
      <c r="L117" s="136" t="s">
        <v>73</v>
      </c>
      <c r="M117" s="87">
        <v>3.2500000000000001E-2</v>
      </c>
      <c r="N117" s="136">
        <v>22.353000000000002</v>
      </c>
      <c r="O117" s="90">
        <f t="shared" si="80"/>
        <v>0.72647250000000008</v>
      </c>
      <c r="P117" s="156">
        <f t="shared" ref="P117" si="134">E117*F117</f>
        <v>253.94388150488223</v>
      </c>
      <c r="Q117" s="156">
        <f>SUM(O117:O120)</f>
        <v>0.72792750000000006</v>
      </c>
      <c r="R117" s="156">
        <f t="shared" ref="R117" si="135">Q117*1.02*1.05*$R$14</f>
        <v>0.8389387003252502</v>
      </c>
      <c r="S117" s="290">
        <f t="shared" si="91"/>
        <v>3.3194580413845811</v>
      </c>
      <c r="T117" s="290">
        <f t="shared" si="92"/>
        <v>294.76787407495078</v>
      </c>
    </row>
    <row r="118" spans="1:20" s="86" customFormat="1" ht="12.75" customHeight="1" x14ac:dyDescent="0.2">
      <c r="A118" s="160"/>
      <c r="B118" s="212"/>
      <c r="C118" s="162"/>
      <c r="D118" s="214"/>
      <c r="E118" s="175"/>
      <c r="F118" s="164"/>
      <c r="G118" s="184"/>
      <c r="H118" s="157"/>
      <c r="I118" s="242"/>
      <c r="J118" s="157"/>
      <c r="K118" s="87"/>
      <c r="L118" s="87"/>
      <c r="M118" s="89"/>
      <c r="N118" s="136"/>
      <c r="O118" s="90">
        <f t="shared" si="80"/>
        <v>0</v>
      </c>
      <c r="P118" s="157"/>
      <c r="Q118" s="157"/>
      <c r="R118" s="157"/>
      <c r="S118" s="290"/>
      <c r="T118" s="290"/>
    </row>
    <row r="119" spans="1:20" s="86" customFormat="1" ht="12.75" customHeight="1" x14ac:dyDescent="0.2">
      <c r="A119" s="160"/>
      <c r="B119" s="212"/>
      <c r="C119" s="162"/>
      <c r="D119" s="214"/>
      <c r="E119" s="175"/>
      <c r="F119" s="164"/>
      <c r="G119" s="184"/>
      <c r="H119" s="157"/>
      <c r="I119" s="242"/>
      <c r="J119" s="157"/>
      <c r="K119" s="88" t="s">
        <v>96</v>
      </c>
      <c r="L119" s="88" t="s">
        <v>79</v>
      </c>
      <c r="M119" s="88">
        <v>9.7000000000000003E-3</v>
      </c>
      <c r="N119" s="136">
        <v>0.15</v>
      </c>
      <c r="O119" s="90">
        <f t="shared" si="80"/>
        <v>1.4549999999999999E-3</v>
      </c>
      <c r="P119" s="157"/>
      <c r="Q119" s="157"/>
      <c r="R119" s="157"/>
      <c r="S119" s="290"/>
      <c r="T119" s="290"/>
    </row>
    <row r="120" spans="1:20" s="86" customFormat="1" ht="12.75" customHeight="1" x14ac:dyDescent="0.2">
      <c r="A120" s="161"/>
      <c r="B120" s="212"/>
      <c r="C120" s="162"/>
      <c r="D120" s="215"/>
      <c r="E120" s="176"/>
      <c r="F120" s="165"/>
      <c r="G120" s="184"/>
      <c r="H120" s="158"/>
      <c r="I120" s="242"/>
      <c r="J120" s="158"/>
      <c r="K120" s="87"/>
      <c r="L120" s="87"/>
      <c r="M120" s="87"/>
      <c r="N120" s="136"/>
      <c r="O120" s="90">
        <f t="shared" si="80"/>
        <v>0</v>
      </c>
      <c r="P120" s="158"/>
      <c r="Q120" s="158"/>
      <c r="R120" s="158"/>
      <c r="S120" s="290"/>
      <c r="T120" s="290"/>
    </row>
    <row r="121" spans="1:20" s="86" customFormat="1" ht="12.75" customHeight="1" x14ac:dyDescent="0.2">
      <c r="A121" s="159">
        <v>11</v>
      </c>
      <c r="B121" s="212" t="s">
        <v>173</v>
      </c>
      <c r="C121" s="162" t="s">
        <v>174</v>
      </c>
      <c r="D121" s="213" t="s">
        <v>150</v>
      </c>
      <c r="E121" s="174">
        <v>323.7</v>
      </c>
      <c r="F121" s="163">
        <f t="shared" ref="F121" si="136">H121+J121+R121</f>
        <v>1.6656833438680001</v>
      </c>
      <c r="G121" s="211">
        <v>0.39700000000000002</v>
      </c>
      <c r="H121" s="156">
        <f t="shared" ref="H121" si="137">G121*$P$8/1000</f>
        <v>0.6814941699999999</v>
      </c>
      <c r="I121" s="184">
        <v>0.01</v>
      </c>
      <c r="J121" s="156">
        <f t="shared" ref="J121" si="138">I121*$P$9/1000</f>
        <v>2.7288899999999998E-2</v>
      </c>
      <c r="K121" s="136" t="s">
        <v>163</v>
      </c>
      <c r="L121" s="87" t="s">
        <v>75</v>
      </c>
      <c r="M121" s="87">
        <v>0.63</v>
      </c>
      <c r="N121" s="136">
        <v>1.111</v>
      </c>
      <c r="O121" s="90">
        <f t="shared" si="80"/>
        <v>0.69993000000000005</v>
      </c>
      <c r="P121" s="156">
        <f t="shared" ref="P121" si="139">E121*F121</f>
        <v>539.18169841007159</v>
      </c>
      <c r="Q121" s="156">
        <f>SUM(O121:O124)</f>
        <v>0.83028000000000013</v>
      </c>
      <c r="R121" s="156">
        <f t="shared" ref="R121" si="140">Q121*1.02*1.05*$R$14</f>
        <v>0.95690027386800025</v>
      </c>
      <c r="S121" s="290">
        <f t="shared" si="91"/>
        <v>1.9334584288638827</v>
      </c>
      <c r="T121" s="290">
        <f t="shared" si="92"/>
        <v>625.86049342323884</v>
      </c>
    </row>
    <row r="122" spans="1:20" s="86" customFormat="1" ht="12.75" customHeight="1" x14ac:dyDescent="0.2">
      <c r="A122" s="160"/>
      <c r="B122" s="212"/>
      <c r="C122" s="162"/>
      <c r="D122" s="214"/>
      <c r="E122" s="175"/>
      <c r="F122" s="164"/>
      <c r="G122" s="211"/>
      <c r="H122" s="157"/>
      <c r="I122" s="184"/>
      <c r="J122" s="157"/>
      <c r="K122" s="87" t="s">
        <v>119</v>
      </c>
      <c r="L122" s="87" t="s">
        <v>75</v>
      </c>
      <c r="M122" s="71">
        <v>0.79</v>
      </c>
      <c r="N122" s="136">
        <v>0.16500000000000001</v>
      </c>
      <c r="O122" s="90">
        <f t="shared" si="80"/>
        <v>0.13035000000000002</v>
      </c>
      <c r="P122" s="157"/>
      <c r="Q122" s="157"/>
      <c r="R122" s="157"/>
      <c r="S122" s="290"/>
      <c r="T122" s="290"/>
    </row>
    <row r="123" spans="1:20" s="86" customFormat="1" ht="12.75" customHeight="1" x14ac:dyDescent="0.2">
      <c r="A123" s="160"/>
      <c r="B123" s="212"/>
      <c r="C123" s="162"/>
      <c r="D123" s="214"/>
      <c r="E123" s="175"/>
      <c r="F123" s="164"/>
      <c r="G123" s="211"/>
      <c r="H123" s="157"/>
      <c r="I123" s="184"/>
      <c r="J123" s="157"/>
      <c r="K123" s="88"/>
      <c r="L123" s="88"/>
      <c r="M123" s="88"/>
      <c r="N123" s="136"/>
      <c r="O123" s="90">
        <f t="shared" si="80"/>
        <v>0</v>
      </c>
      <c r="P123" s="157"/>
      <c r="Q123" s="157"/>
      <c r="R123" s="157"/>
      <c r="S123" s="290"/>
      <c r="T123" s="290"/>
    </row>
    <row r="124" spans="1:20" s="86" customFormat="1" ht="12.75" customHeight="1" x14ac:dyDescent="0.2">
      <c r="A124" s="161"/>
      <c r="B124" s="212"/>
      <c r="C124" s="162"/>
      <c r="D124" s="215"/>
      <c r="E124" s="176"/>
      <c r="F124" s="165"/>
      <c r="G124" s="211"/>
      <c r="H124" s="158"/>
      <c r="I124" s="184"/>
      <c r="J124" s="158"/>
      <c r="K124" s="87"/>
      <c r="L124" s="87"/>
      <c r="M124" s="87"/>
      <c r="N124" s="136"/>
      <c r="O124" s="90">
        <f t="shared" si="80"/>
        <v>0</v>
      </c>
      <c r="P124" s="158"/>
      <c r="Q124" s="158"/>
      <c r="R124" s="158"/>
      <c r="S124" s="290"/>
      <c r="T124" s="290"/>
    </row>
    <row r="125" spans="1:20" s="86" customFormat="1" ht="12.75" customHeight="1" x14ac:dyDescent="0.2">
      <c r="A125" s="159">
        <v>12</v>
      </c>
      <c r="B125" s="162" t="s">
        <v>277</v>
      </c>
      <c r="C125" s="162" t="s">
        <v>278</v>
      </c>
      <c r="D125" s="173" t="s">
        <v>78</v>
      </c>
      <c r="E125" s="174">
        <v>44.7</v>
      </c>
      <c r="F125" s="163">
        <f t="shared" ref="F125" si="141">H125+J125+R125</f>
        <v>0.40415929017800001</v>
      </c>
      <c r="G125" s="177">
        <v>7.5499999999999998E-2</v>
      </c>
      <c r="H125" s="156">
        <f t="shared" ref="H125" si="142">G125*$P$8/1000</f>
        <v>0.129604055</v>
      </c>
      <c r="I125" s="180">
        <v>3.7100000000000001E-2</v>
      </c>
      <c r="J125" s="156">
        <f t="shared" ref="J125" si="143">I125*$P$9/1000</f>
        <v>0.101241819</v>
      </c>
      <c r="K125" s="136" t="s">
        <v>279</v>
      </c>
      <c r="L125" s="136" t="s">
        <v>78</v>
      </c>
      <c r="M125" s="87">
        <v>1.03</v>
      </c>
      <c r="N125" s="136">
        <v>0.14599999999999999</v>
      </c>
      <c r="O125" s="90">
        <f t="shared" si="80"/>
        <v>0.15037999999999999</v>
      </c>
      <c r="P125" s="156">
        <f t="shared" ref="P125" si="144">E125*F125</f>
        <v>18.065920270956603</v>
      </c>
      <c r="Q125" s="156">
        <f>SUM(O125:O128)</f>
        <v>0.15037999999999999</v>
      </c>
      <c r="R125" s="156">
        <f t="shared" ref="R125" si="145">Q125*1.02*1.05*$R$14</f>
        <v>0.173313416178</v>
      </c>
      <c r="S125" s="290">
        <f t="shared" si="91"/>
        <v>0.46913189657266774</v>
      </c>
      <c r="T125" s="290">
        <f t="shared" si="92"/>
        <v>20.970195776798249</v>
      </c>
    </row>
    <row r="126" spans="1:20" s="86" customFormat="1" ht="12.75" customHeight="1" x14ac:dyDescent="0.2">
      <c r="A126" s="160"/>
      <c r="B126" s="162"/>
      <c r="C126" s="162"/>
      <c r="D126" s="173"/>
      <c r="E126" s="175"/>
      <c r="F126" s="164"/>
      <c r="G126" s="178"/>
      <c r="H126" s="157"/>
      <c r="I126" s="181"/>
      <c r="J126" s="157"/>
      <c r="K126" s="87"/>
      <c r="L126" s="87"/>
      <c r="M126" s="87"/>
      <c r="N126" s="136"/>
      <c r="O126" s="90">
        <f t="shared" si="80"/>
        <v>0</v>
      </c>
      <c r="P126" s="157"/>
      <c r="Q126" s="157"/>
      <c r="R126" s="157"/>
      <c r="S126" s="290"/>
      <c r="T126" s="290"/>
    </row>
    <row r="127" spans="1:20" s="86" customFormat="1" ht="12.75" customHeight="1" x14ac:dyDescent="0.2">
      <c r="A127" s="160"/>
      <c r="B127" s="162"/>
      <c r="C127" s="162"/>
      <c r="D127" s="173"/>
      <c r="E127" s="175"/>
      <c r="F127" s="164"/>
      <c r="G127" s="178"/>
      <c r="H127" s="157"/>
      <c r="I127" s="181"/>
      <c r="J127" s="157"/>
      <c r="K127" s="87"/>
      <c r="L127" s="87"/>
      <c r="M127" s="89"/>
      <c r="N127" s="136"/>
      <c r="O127" s="90">
        <f t="shared" si="80"/>
        <v>0</v>
      </c>
      <c r="P127" s="157"/>
      <c r="Q127" s="157"/>
      <c r="R127" s="157"/>
      <c r="S127" s="290"/>
      <c r="T127" s="290"/>
    </row>
    <row r="128" spans="1:20" s="86" customFormat="1" ht="12.75" customHeight="1" x14ac:dyDescent="0.2">
      <c r="A128" s="161"/>
      <c r="B128" s="162"/>
      <c r="C128" s="162"/>
      <c r="D128" s="173"/>
      <c r="E128" s="176"/>
      <c r="F128" s="165"/>
      <c r="G128" s="179"/>
      <c r="H128" s="158"/>
      <c r="I128" s="182"/>
      <c r="J128" s="158"/>
      <c r="K128" s="87"/>
      <c r="L128" s="87"/>
      <c r="M128" s="87"/>
      <c r="N128" s="136"/>
      <c r="O128" s="90">
        <f t="shared" si="80"/>
        <v>0</v>
      </c>
      <c r="P128" s="158"/>
      <c r="Q128" s="158"/>
      <c r="R128" s="158"/>
      <c r="S128" s="290"/>
      <c r="T128" s="290"/>
    </row>
    <row r="129" spans="1:20" s="86" customFormat="1" ht="12.75" customHeight="1" x14ac:dyDescent="0.2">
      <c r="A129" s="159">
        <v>13</v>
      </c>
      <c r="B129" s="162" t="s">
        <v>277</v>
      </c>
      <c r="C129" s="162" t="s">
        <v>280</v>
      </c>
      <c r="D129" s="173" t="s">
        <v>78</v>
      </c>
      <c r="E129" s="174">
        <v>32.700000000000003</v>
      </c>
      <c r="F129" s="163">
        <f t="shared" ref="F129" si="146">H129+J129+R129</f>
        <v>0.85999731629000009</v>
      </c>
      <c r="G129" s="177">
        <v>7.5499999999999998E-2</v>
      </c>
      <c r="H129" s="156">
        <f t="shared" ref="H129" si="147">G129*$P$8/1000</f>
        <v>0.129604055</v>
      </c>
      <c r="I129" s="180">
        <v>3.7100000000000001E-2</v>
      </c>
      <c r="J129" s="156">
        <f t="shared" ref="J129" si="148">I129*$P$9/1000</f>
        <v>0.101241819</v>
      </c>
      <c r="K129" s="136" t="s">
        <v>279</v>
      </c>
      <c r="L129" s="136" t="s">
        <v>78</v>
      </c>
      <c r="M129" s="87">
        <v>1.03</v>
      </c>
      <c r="N129" s="136">
        <v>0.53</v>
      </c>
      <c r="O129" s="90">
        <f t="shared" si="80"/>
        <v>0.54590000000000005</v>
      </c>
      <c r="P129" s="156">
        <f t="shared" ref="P129" si="149">E129*F129</f>
        <v>28.121912242683006</v>
      </c>
      <c r="Q129" s="156">
        <f>SUM(O129:O132)</f>
        <v>0.54590000000000005</v>
      </c>
      <c r="R129" s="156">
        <f t="shared" ref="R129" si="150">Q129*1.02*1.05*$R$14</f>
        <v>0.62915144229000008</v>
      </c>
      <c r="S129" s="290">
        <f t="shared" si="91"/>
        <v>0.99825039741346433</v>
      </c>
      <c r="T129" s="290">
        <f t="shared" si="92"/>
        <v>32.642787995420285</v>
      </c>
    </row>
    <row r="130" spans="1:20" s="86" customFormat="1" ht="12.75" customHeight="1" x14ac:dyDescent="0.2">
      <c r="A130" s="160"/>
      <c r="B130" s="162"/>
      <c r="C130" s="162"/>
      <c r="D130" s="173"/>
      <c r="E130" s="175"/>
      <c r="F130" s="164"/>
      <c r="G130" s="178"/>
      <c r="H130" s="157"/>
      <c r="I130" s="181"/>
      <c r="J130" s="157"/>
      <c r="K130" s="87"/>
      <c r="L130" s="87"/>
      <c r="M130" s="87"/>
      <c r="N130" s="136"/>
      <c r="O130" s="90">
        <f t="shared" si="80"/>
        <v>0</v>
      </c>
      <c r="P130" s="157"/>
      <c r="Q130" s="157"/>
      <c r="R130" s="157"/>
      <c r="S130" s="290"/>
      <c r="T130" s="290"/>
    </row>
    <row r="131" spans="1:20" s="86" customFormat="1" ht="12.75" customHeight="1" x14ac:dyDescent="0.2">
      <c r="A131" s="160"/>
      <c r="B131" s="162"/>
      <c r="C131" s="162"/>
      <c r="D131" s="173"/>
      <c r="E131" s="175"/>
      <c r="F131" s="164"/>
      <c r="G131" s="178"/>
      <c r="H131" s="157"/>
      <c r="I131" s="181"/>
      <c r="J131" s="157"/>
      <c r="K131" s="87"/>
      <c r="L131" s="87"/>
      <c r="M131" s="89"/>
      <c r="N131" s="136"/>
      <c r="O131" s="90">
        <f t="shared" si="80"/>
        <v>0</v>
      </c>
      <c r="P131" s="157"/>
      <c r="Q131" s="157"/>
      <c r="R131" s="157"/>
      <c r="S131" s="290"/>
      <c r="T131" s="290"/>
    </row>
    <row r="132" spans="1:20" s="86" customFormat="1" ht="12.75" customHeight="1" x14ac:dyDescent="0.2">
      <c r="A132" s="161"/>
      <c r="B132" s="162"/>
      <c r="C132" s="162"/>
      <c r="D132" s="173"/>
      <c r="E132" s="176"/>
      <c r="F132" s="165"/>
      <c r="G132" s="179"/>
      <c r="H132" s="158"/>
      <c r="I132" s="182"/>
      <c r="J132" s="158"/>
      <c r="K132" s="87"/>
      <c r="L132" s="87"/>
      <c r="M132" s="87"/>
      <c r="N132" s="136"/>
      <c r="O132" s="90">
        <f t="shared" si="80"/>
        <v>0</v>
      </c>
      <c r="P132" s="158"/>
      <c r="Q132" s="158"/>
      <c r="R132" s="158"/>
      <c r="S132" s="290"/>
      <c r="T132" s="290"/>
    </row>
    <row r="133" spans="1:20" s="86" customFormat="1" ht="12.75" customHeight="1" x14ac:dyDescent="0.2">
      <c r="A133" s="159">
        <v>14</v>
      </c>
      <c r="B133" s="162" t="s">
        <v>94</v>
      </c>
      <c r="C133" s="162" t="s">
        <v>282</v>
      </c>
      <c r="D133" s="163" t="s">
        <v>72</v>
      </c>
      <c r="E133" s="166">
        <v>5</v>
      </c>
      <c r="F133" s="163">
        <f t="shared" ref="F133" si="151">H133+J133+R133</f>
        <v>8.6437732500000017E-2</v>
      </c>
      <c r="G133" s="169"/>
      <c r="H133" s="156">
        <f>G133*$P$8/1000</f>
        <v>0</v>
      </c>
      <c r="I133" s="170"/>
      <c r="J133" s="156">
        <f t="shared" ref="J133" si="152">I133*$P$9/1000</f>
        <v>0</v>
      </c>
      <c r="K133" s="137" t="s">
        <v>281</v>
      </c>
      <c r="L133" s="137" t="s">
        <v>72</v>
      </c>
      <c r="M133" s="137">
        <v>1</v>
      </c>
      <c r="N133" s="137">
        <v>7.4999999999999997E-2</v>
      </c>
      <c r="O133" s="90">
        <f t="shared" si="80"/>
        <v>7.4999999999999997E-2</v>
      </c>
      <c r="P133" s="156">
        <f t="shared" ref="P133" si="153">E133*F133</f>
        <v>0.4321886625000001</v>
      </c>
      <c r="Q133" s="156">
        <f>SUM(O133:O136)</f>
        <v>7.4999999999999997E-2</v>
      </c>
      <c r="R133" s="156">
        <f t="shared" ref="R133" si="154">Q133*1.02*1.05*$R$14</f>
        <v>8.6437732500000017E-2</v>
      </c>
      <c r="S133" s="290">
        <f t="shared" si="91"/>
        <v>0.10033345358783309</v>
      </c>
      <c r="T133" s="290">
        <f t="shared" si="92"/>
        <v>0.5016672679391655</v>
      </c>
    </row>
    <row r="134" spans="1:20" s="86" customFormat="1" ht="12.75" customHeight="1" x14ac:dyDescent="0.2">
      <c r="A134" s="160"/>
      <c r="B134" s="162"/>
      <c r="C134" s="162"/>
      <c r="D134" s="164"/>
      <c r="E134" s="167"/>
      <c r="F134" s="164"/>
      <c r="G134" s="169"/>
      <c r="H134" s="157"/>
      <c r="I134" s="171"/>
      <c r="J134" s="157"/>
      <c r="K134" s="88"/>
      <c r="L134" s="88"/>
      <c r="M134" s="88"/>
      <c r="N134" s="136"/>
      <c r="O134" s="90">
        <f t="shared" si="80"/>
        <v>0</v>
      </c>
      <c r="P134" s="157"/>
      <c r="Q134" s="157"/>
      <c r="R134" s="157"/>
      <c r="S134" s="290"/>
      <c r="T134" s="290"/>
    </row>
    <row r="135" spans="1:20" s="86" customFormat="1" ht="12.75" customHeight="1" x14ac:dyDescent="0.2">
      <c r="A135" s="160"/>
      <c r="B135" s="162"/>
      <c r="C135" s="162"/>
      <c r="D135" s="164"/>
      <c r="E135" s="167"/>
      <c r="F135" s="164"/>
      <c r="G135" s="169"/>
      <c r="H135" s="157"/>
      <c r="I135" s="171"/>
      <c r="J135" s="157"/>
      <c r="K135" s="87"/>
      <c r="L135" s="87"/>
      <c r="M135" s="72"/>
      <c r="N135" s="136"/>
      <c r="O135" s="90">
        <f t="shared" si="80"/>
        <v>0</v>
      </c>
      <c r="P135" s="157"/>
      <c r="Q135" s="157"/>
      <c r="R135" s="157"/>
      <c r="S135" s="290"/>
      <c r="T135" s="290"/>
    </row>
    <row r="136" spans="1:20" s="86" customFormat="1" ht="12.75" customHeight="1" x14ac:dyDescent="0.2">
      <c r="A136" s="161"/>
      <c r="B136" s="162"/>
      <c r="C136" s="162"/>
      <c r="D136" s="165"/>
      <c r="E136" s="168"/>
      <c r="F136" s="165"/>
      <c r="G136" s="169"/>
      <c r="H136" s="158"/>
      <c r="I136" s="172"/>
      <c r="J136" s="158"/>
      <c r="K136" s="87"/>
      <c r="L136" s="87"/>
      <c r="M136" s="87"/>
      <c r="N136" s="136"/>
      <c r="O136" s="90">
        <f t="shared" si="80"/>
        <v>0</v>
      </c>
      <c r="P136" s="158"/>
      <c r="Q136" s="158"/>
      <c r="R136" s="158"/>
      <c r="S136" s="290"/>
      <c r="T136" s="290"/>
    </row>
    <row r="137" spans="1:20" s="86" customFormat="1" ht="12.75" customHeight="1" x14ac:dyDescent="0.2">
      <c r="A137" s="159">
        <v>15</v>
      </c>
      <c r="B137" s="185" t="s">
        <v>139</v>
      </c>
      <c r="C137" s="186" t="s">
        <v>141</v>
      </c>
      <c r="D137" s="163" t="s">
        <v>72</v>
      </c>
      <c r="E137" s="166">
        <v>5</v>
      </c>
      <c r="F137" s="163">
        <f t="shared" ref="F137" si="155">H137+J137+R137</f>
        <v>1.163443979</v>
      </c>
      <c r="G137" s="177">
        <v>0.113</v>
      </c>
      <c r="H137" s="156">
        <f t="shared" ref="H137" si="156">G137*$P$8/1000</f>
        <v>0.19397692999999999</v>
      </c>
      <c r="I137" s="180">
        <v>5.0000000000000001E-4</v>
      </c>
      <c r="J137" s="156">
        <f t="shared" ref="J137" si="157">I137*$P$9/1000</f>
        <v>1.3644449999999999E-3</v>
      </c>
      <c r="K137" s="137" t="s">
        <v>135</v>
      </c>
      <c r="L137" s="88" t="s">
        <v>72</v>
      </c>
      <c r="M137" s="88">
        <v>1</v>
      </c>
      <c r="N137" s="135">
        <v>0.84</v>
      </c>
      <c r="O137" s="90">
        <f t="shared" si="80"/>
        <v>0.84</v>
      </c>
      <c r="P137" s="156">
        <f t="shared" ref="P137" si="158">E137*F137</f>
        <v>5.817219895</v>
      </c>
      <c r="Q137" s="156">
        <f>SUM(O137:O140)</f>
        <v>0.84</v>
      </c>
      <c r="R137" s="156">
        <f t="shared" ref="R137" si="159">Q137*1.02*1.05*$R$14</f>
        <v>0.96810260400000003</v>
      </c>
      <c r="S137" s="290">
        <f t="shared" si="91"/>
        <v>1.3504791147666944</v>
      </c>
      <c r="T137" s="290">
        <f t="shared" si="92"/>
        <v>6.7523955738334713</v>
      </c>
    </row>
    <row r="138" spans="1:20" s="86" customFormat="1" ht="12.75" customHeight="1" x14ac:dyDescent="0.2">
      <c r="A138" s="160"/>
      <c r="B138" s="185"/>
      <c r="C138" s="187"/>
      <c r="D138" s="164"/>
      <c r="E138" s="167"/>
      <c r="F138" s="164"/>
      <c r="G138" s="178"/>
      <c r="H138" s="157"/>
      <c r="I138" s="181"/>
      <c r="J138" s="157"/>
      <c r="K138" s="87"/>
      <c r="L138" s="87"/>
      <c r="M138" s="87"/>
      <c r="N138" s="136"/>
      <c r="O138" s="90">
        <f t="shared" si="80"/>
        <v>0</v>
      </c>
      <c r="P138" s="157"/>
      <c r="Q138" s="157"/>
      <c r="R138" s="157"/>
      <c r="S138" s="290"/>
      <c r="T138" s="290"/>
    </row>
    <row r="139" spans="1:20" s="86" customFormat="1" ht="12.75" customHeight="1" x14ac:dyDescent="0.2">
      <c r="A139" s="160"/>
      <c r="B139" s="185"/>
      <c r="C139" s="187"/>
      <c r="D139" s="164"/>
      <c r="E139" s="167"/>
      <c r="F139" s="164"/>
      <c r="G139" s="178"/>
      <c r="H139" s="157"/>
      <c r="I139" s="181"/>
      <c r="J139" s="157"/>
      <c r="K139" s="87"/>
      <c r="L139" s="87"/>
      <c r="M139" s="89"/>
      <c r="N139" s="136"/>
      <c r="O139" s="90">
        <f t="shared" si="80"/>
        <v>0</v>
      </c>
      <c r="P139" s="157"/>
      <c r="Q139" s="157"/>
      <c r="R139" s="157"/>
      <c r="S139" s="290"/>
      <c r="T139" s="290"/>
    </row>
    <row r="140" spans="1:20" s="86" customFormat="1" ht="12.75" customHeight="1" x14ac:dyDescent="0.2">
      <c r="A140" s="161"/>
      <c r="B140" s="185"/>
      <c r="C140" s="188"/>
      <c r="D140" s="165"/>
      <c r="E140" s="168"/>
      <c r="F140" s="165"/>
      <c r="G140" s="179"/>
      <c r="H140" s="158"/>
      <c r="I140" s="182"/>
      <c r="J140" s="158"/>
      <c r="K140" s="87"/>
      <c r="L140" s="87"/>
      <c r="M140" s="87"/>
      <c r="N140" s="136"/>
      <c r="O140" s="90">
        <f t="shared" si="80"/>
        <v>0</v>
      </c>
      <c r="P140" s="158"/>
      <c r="Q140" s="158"/>
      <c r="R140" s="158"/>
      <c r="S140" s="290"/>
      <c r="T140" s="290"/>
    </row>
    <row r="141" spans="1:20" s="86" customFormat="1" ht="12.75" customHeight="1" x14ac:dyDescent="0.2">
      <c r="A141" s="159">
        <v>16</v>
      </c>
      <c r="B141" s="185" t="s">
        <v>140</v>
      </c>
      <c r="C141" s="186" t="s">
        <v>142</v>
      </c>
      <c r="D141" s="163" t="s">
        <v>72</v>
      </c>
      <c r="E141" s="166">
        <v>7</v>
      </c>
      <c r="F141" s="163">
        <f t="shared" ref="F141" si="160">H141+J141+R141</f>
        <v>0.99997663910000012</v>
      </c>
      <c r="G141" s="177">
        <v>0.125</v>
      </c>
      <c r="H141" s="156">
        <f t="shared" ref="H141" si="161">G141*$P$8/1000</f>
        <v>0.21457625</v>
      </c>
      <c r="I141" s="180">
        <v>2.0000000000000001E-4</v>
      </c>
      <c r="J141" s="156">
        <f t="shared" ref="J141" si="162">I141*$P$9/1000</f>
        <v>5.4577800000000002E-4</v>
      </c>
      <c r="K141" s="137" t="s">
        <v>138</v>
      </c>
      <c r="L141" s="88" t="s">
        <v>72</v>
      </c>
      <c r="M141" s="88">
        <v>1</v>
      </c>
      <c r="N141" s="135">
        <v>0.68100000000000005</v>
      </c>
      <c r="O141" s="90">
        <f t="shared" ref="O141:O212" si="163">M141*N141</f>
        <v>0.68100000000000005</v>
      </c>
      <c r="P141" s="156">
        <f t="shared" ref="P141" si="164">E141*F141</f>
        <v>6.9998364737000012</v>
      </c>
      <c r="Q141" s="156">
        <f>SUM(O141:O144)</f>
        <v>0.68100000000000005</v>
      </c>
      <c r="R141" s="156">
        <f t="shared" ref="R141" si="165">Q141*1.02*1.05*$R$14</f>
        <v>0.7848546111000001</v>
      </c>
      <c r="S141" s="290">
        <f t="shared" si="91"/>
        <v>1.1607327819254996</v>
      </c>
      <c r="T141" s="290">
        <f t="shared" si="92"/>
        <v>8.1251294734784967</v>
      </c>
    </row>
    <row r="142" spans="1:20" s="86" customFormat="1" ht="12.75" customHeight="1" x14ac:dyDescent="0.2">
      <c r="A142" s="160"/>
      <c r="B142" s="185"/>
      <c r="C142" s="187"/>
      <c r="D142" s="164"/>
      <c r="E142" s="167"/>
      <c r="F142" s="164"/>
      <c r="G142" s="178"/>
      <c r="H142" s="157"/>
      <c r="I142" s="181"/>
      <c r="J142" s="157"/>
      <c r="K142" s="87"/>
      <c r="L142" s="87"/>
      <c r="M142" s="87"/>
      <c r="N142" s="136"/>
      <c r="O142" s="90">
        <f t="shared" si="163"/>
        <v>0</v>
      </c>
      <c r="P142" s="157"/>
      <c r="Q142" s="157"/>
      <c r="R142" s="157"/>
      <c r="S142" s="290"/>
      <c r="T142" s="290"/>
    </row>
    <row r="143" spans="1:20" s="86" customFormat="1" ht="12.75" customHeight="1" x14ac:dyDescent="0.2">
      <c r="A143" s="160"/>
      <c r="B143" s="185"/>
      <c r="C143" s="187"/>
      <c r="D143" s="164"/>
      <c r="E143" s="167"/>
      <c r="F143" s="164"/>
      <c r="G143" s="178"/>
      <c r="H143" s="157"/>
      <c r="I143" s="181"/>
      <c r="J143" s="157"/>
      <c r="K143" s="87"/>
      <c r="L143" s="87"/>
      <c r="M143" s="89"/>
      <c r="N143" s="136"/>
      <c r="O143" s="90">
        <f t="shared" si="163"/>
        <v>0</v>
      </c>
      <c r="P143" s="157"/>
      <c r="Q143" s="157"/>
      <c r="R143" s="157"/>
      <c r="S143" s="290"/>
      <c r="T143" s="290"/>
    </row>
    <row r="144" spans="1:20" s="86" customFormat="1" ht="12.75" customHeight="1" x14ac:dyDescent="0.2">
      <c r="A144" s="161"/>
      <c r="B144" s="185"/>
      <c r="C144" s="188"/>
      <c r="D144" s="165"/>
      <c r="E144" s="168"/>
      <c r="F144" s="165"/>
      <c r="G144" s="179"/>
      <c r="H144" s="158"/>
      <c r="I144" s="182"/>
      <c r="J144" s="158"/>
      <c r="K144" s="87"/>
      <c r="L144" s="87"/>
      <c r="M144" s="87"/>
      <c r="N144" s="136"/>
      <c r="O144" s="90">
        <f t="shared" si="163"/>
        <v>0</v>
      </c>
      <c r="P144" s="158"/>
      <c r="Q144" s="158"/>
      <c r="R144" s="158"/>
      <c r="S144" s="290"/>
      <c r="T144" s="290"/>
    </row>
    <row r="145" spans="1:20" s="86" customFormat="1" ht="12.75" customHeight="1" x14ac:dyDescent="0.2">
      <c r="A145" s="159">
        <v>17</v>
      </c>
      <c r="B145" s="185" t="s">
        <v>145</v>
      </c>
      <c r="C145" s="186" t="s">
        <v>146</v>
      </c>
      <c r="D145" s="163" t="s">
        <v>72</v>
      </c>
      <c r="E145" s="166">
        <v>1</v>
      </c>
      <c r="F145" s="163">
        <f t="shared" ref="F145" si="166">H145+J145+R145</f>
        <v>13.280462900000003</v>
      </c>
      <c r="G145" s="177">
        <v>2.27</v>
      </c>
      <c r="H145" s="156">
        <f t="shared" ref="H145" si="167">G145*$P$8/1000</f>
        <v>3.8967046999999999</v>
      </c>
      <c r="I145" s="229">
        <v>0.06</v>
      </c>
      <c r="J145" s="156">
        <f t="shared" ref="J145" si="168">I145*$P$9/1000</f>
        <v>0.1637334</v>
      </c>
      <c r="K145" s="87" t="s">
        <v>147</v>
      </c>
      <c r="L145" s="88" t="s">
        <v>72</v>
      </c>
      <c r="M145" s="88">
        <v>1</v>
      </c>
      <c r="N145" s="136">
        <v>8</v>
      </c>
      <c r="O145" s="90">
        <f t="shared" si="163"/>
        <v>8</v>
      </c>
      <c r="P145" s="156">
        <f t="shared" ref="P145" si="169">E145*F145</f>
        <v>13.280462900000003</v>
      </c>
      <c r="Q145" s="156">
        <f>SUM(O145:O148)</f>
        <v>8</v>
      </c>
      <c r="R145" s="156">
        <f t="shared" ref="R145" si="170">Q145*1.02*1.05*$R$14</f>
        <v>9.2200248000000027</v>
      </c>
      <c r="S145" s="290">
        <f t="shared" ref="S145:S161" si="171">F145*$S$17</f>
        <v>15.415428765465235</v>
      </c>
      <c r="T145" s="290">
        <f t="shared" ref="T145:T161" si="172">E145*S145</f>
        <v>15.415428765465235</v>
      </c>
    </row>
    <row r="146" spans="1:20" s="86" customFormat="1" ht="12.75" customHeight="1" x14ac:dyDescent="0.2">
      <c r="A146" s="160"/>
      <c r="B146" s="185"/>
      <c r="C146" s="187"/>
      <c r="D146" s="164"/>
      <c r="E146" s="167"/>
      <c r="F146" s="164"/>
      <c r="G146" s="178"/>
      <c r="H146" s="157"/>
      <c r="I146" s="230"/>
      <c r="J146" s="157"/>
      <c r="K146" s="87"/>
      <c r="L146" s="87"/>
      <c r="M146" s="87"/>
      <c r="N146" s="136"/>
      <c r="O146" s="90">
        <f t="shared" si="163"/>
        <v>0</v>
      </c>
      <c r="P146" s="157"/>
      <c r="Q146" s="157"/>
      <c r="R146" s="157"/>
      <c r="S146" s="290"/>
      <c r="T146" s="290"/>
    </row>
    <row r="147" spans="1:20" s="86" customFormat="1" ht="12.75" customHeight="1" x14ac:dyDescent="0.2">
      <c r="A147" s="160"/>
      <c r="B147" s="185"/>
      <c r="C147" s="187"/>
      <c r="D147" s="164"/>
      <c r="E147" s="167"/>
      <c r="F147" s="164"/>
      <c r="G147" s="178"/>
      <c r="H147" s="157"/>
      <c r="I147" s="230"/>
      <c r="J147" s="157"/>
      <c r="K147" s="87"/>
      <c r="L147" s="87"/>
      <c r="M147" s="89"/>
      <c r="N147" s="136"/>
      <c r="O147" s="90">
        <f t="shared" si="163"/>
        <v>0</v>
      </c>
      <c r="P147" s="157"/>
      <c r="Q147" s="157"/>
      <c r="R147" s="157"/>
      <c r="S147" s="290"/>
      <c r="T147" s="290"/>
    </row>
    <row r="148" spans="1:20" s="86" customFormat="1" ht="12.75" customHeight="1" x14ac:dyDescent="0.2">
      <c r="A148" s="161"/>
      <c r="B148" s="185"/>
      <c r="C148" s="188"/>
      <c r="D148" s="165"/>
      <c r="E148" s="168"/>
      <c r="F148" s="165"/>
      <c r="G148" s="179"/>
      <c r="H148" s="158"/>
      <c r="I148" s="231"/>
      <c r="J148" s="158"/>
      <c r="K148" s="87"/>
      <c r="L148" s="87"/>
      <c r="M148" s="87"/>
      <c r="N148" s="136"/>
      <c r="O148" s="90">
        <f t="shared" si="163"/>
        <v>0</v>
      </c>
      <c r="P148" s="158"/>
      <c r="Q148" s="158"/>
      <c r="R148" s="158"/>
      <c r="S148" s="290"/>
      <c r="T148" s="290"/>
    </row>
    <row r="149" spans="1:20" s="86" customFormat="1" ht="12.75" customHeight="1" x14ac:dyDescent="0.2">
      <c r="A149" s="159">
        <v>18</v>
      </c>
      <c r="B149" s="212" t="s">
        <v>175</v>
      </c>
      <c r="C149" s="162" t="s">
        <v>176</v>
      </c>
      <c r="D149" s="173" t="s">
        <v>72</v>
      </c>
      <c r="E149" s="166">
        <v>12</v>
      </c>
      <c r="F149" s="163">
        <f t="shared" ref="F149" si="173">H149+J149+R149</f>
        <v>6.5953395680000009</v>
      </c>
      <c r="G149" s="184">
        <v>0.35</v>
      </c>
      <c r="H149" s="156">
        <f t="shared" ref="H149" si="174">G149*$P$8/1000</f>
        <v>0.6008135</v>
      </c>
      <c r="I149" s="211">
        <v>8.9999999999999993E-3</v>
      </c>
      <c r="J149" s="156">
        <f t="shared" ref="J149" si="175">I149*$P$9/1000</f>
        <v>2.4560009999999997E-2</v>
      </c>
      <c r="K149" s="136" t="s">
        <v>177</v>
      </c>
      <c r="L149" s="88" t="s">
        <v>72</v>
      </c>
      <c r="M149" s="87">
        <v>1</v>
      </c>
      <c r="N149" s="136">
        <v>2.5</v>
      </c>
      <c r="O149" s="90">
        <f t="shared" si="163"/>
        <v>2.5</v>
      </c>
      <c r="P149" s="156">
        <f t="shared" ref="P149" si="176">E149*F149</f>
        <v>79.144074816000014</v>
      </c>
      <c r="Q149" s="156">
        <f>SUM(O149:O152)</f>
        <v>5.18</v>
      </c>
      <c r="R149" s="156">
        <f t="shared" ref="R149" si="177">Q149*1.02*1.05*$R$14</f>
        <v>5.9699660580000007</v>
      </c>
      <c r="S149" s="290">
        <f t="shared" si="171"/>
        <v>7.6556056863468402</v>
      </c>
      <c r="T149" s="290">
        <f t="shared" si="172"/>
        <v>91.86726823616209</v>
      </c>
    </row>
    <row r="150" spans="1:20" s="86" customFormat="1" ht="12.75" customHeight="1" x14ac:dyDescent="0.2">
      <c r="A150" s="160"/>
      <c r="B150" s="212"/>
      <c r="C150" s="162"/>
      <c r="D150" s="173"/>
      <c r="E150" s="167"/>
      <c r="F150" s="164"/>
      <c r="G150" s="184"/>
      <c r="H150" s="157"/>
      <c r="I150" s="211"/>
      <c r="J150" s="157"/>
      <c r="K150" s="87"/>
      <c r="L150" s="87"/>
      <c r="M150" s="71"/>
      <c r="N150" s="136"/>
      <c r="O150" s="90">
        <f t="shared" si="163"/>
        <v>0</v>
      </c>
      <c r="P150" s="157"/>
      <c r="Q150" s="157"/>
      <c r="R150" s="157"/>
      <c r="S150" s="290"/>
      <c r="T150" s="290"/>
    </row>
    <row r="151" spans="1:20" s="86" customFormat="1" ht="12.75" customHeight="1" x14ac:dyDescent="0.2">
      <c r="A151" s="160"/>
      <c r="B151" s="212"/>
      <c r="C151" s="162"/>
      <c r="D151" s="173"/>
      <c r="E151" s="167"/>
      <c r="F151" s="164"/>
      <c r="G151" s="184"/>
      <c r="H151" s="157"/>
      <c r="I151" s="211"/>
      <c r="J151" s="157"/>
      <c r="K151" s="88" t="s">
        <v>178</v>
      </c>
      <c r="L151" s="88" t="s">
        <v>72</v>
      </c>
      <c r="M151" s="88">
        <v>2</v>
      </c>
      <c r="N151" s="136">
        <v>1.34</v>
      </c>
      <c r="O151" s="90">
        <f t="shared" si="163"/>
        <v>2.68</v>
      </c>
      <c r="P151" s="157"/>
      <c r="Q151" s="157"/>
      <c r="R151" s="157"/>
      <c r="S151" s="290"/>
      <c r="T151" s="290"/>
    </row>
    <row r="152" spans="1:20" s="86" customFormat="1" ht="12.75" customHeight="1" x14ac:dyDescent="0.2">
      <c r="A152" s="161"/>
      <c r="B152" s="212"/>
      <c r="C152" s="162"/>
      <c r="D152" s="173"/>
      <c r="E152" s="168"/>
      <c r="F152" s="165"/>
      <c r="G152" s="184"/>
      <c r="H152" s="158"/>
      <c r="I152" s="211"/>
      <c r="J152" s="158"/>
      <c r="K152" s="87"/>
      <c r="L152" s="87"/>
      <c r="M152" s="87"/>
      <c r="N152" s="136"/>
      <c r="O152" s="90">
        <f t="shared" si="163"/>
        <v>0</v>
      </c>
      <c r="P152" s="158"/>
      <c r="Q152" s="158"/>
      <c r="R152" s="158"/>
      <c r="S152" s="290"/>
      <c r="T152" s="290"/>
    </row>
    <row r="153" spans="1:20" s="86" customFormat="1" ht="12.75" customHeight="1" x14ac:dyDescent="0.2">
      <c r="A153" s="159">
        <v>19</v>
      </c>
      <c r="B153" s="162" t="s">
        <v>94</v>
      </c>
      <c r="C153" s="162" t="s">
        <v>179</v>
      </c>
      <c r="D153" s="186" t="s">
        <v>78</v>
      </c>
      <c r="E153" s="174">
        <v>7.1</v>
      </c>
      <c r="F153" s="163">
        <f t="shared" ref="F153" si="178">H153+J153+R153</f>
        <v>25.355068200000002</v>
      </c>
      <c r="G153" s="184"/>
      <c r="H153" s="156">
        <f t="shared" ref="H153" si="179">G153*$P$8/1000</f>
        <v>0</v>
      </c>
      <c r="I153" s="211"/>
      <c r="J153" s="156">
        <f t="shared" ref="J153" si="180">I153*$P$9/1000</f>
        <v>0</v>
      </c>
      <c r="K153" s="136" t="s">
        <v>104</v>
      </c>
      <c r="L153" s="88" t="s">
        <v>78</v>
      </c>
      <c r="M153" s="87">
        <v>1</v>
      </c>
      <c r="N153" s="136">
        <v>22</v>
      </c>
      <c r="O153" s="90">
        <f t="shared" si="163"/>
        <v>22</v>
      </c>
      <c r="P153" s="156">
        <f t="shared" ref="P153" si="181">E153*F153</f>
        <v>180.02098422</v>
      </c>
      <c r="Q153" s="156">
        <f>SUM(O153:O156)</f>
        <v>22</v>
      </c>
      <c r="R153" s="156">
        <f t="shared" ref="R153" si="182">Q153*1.02*1.05*$R$14</f>
        <v>25.355068200000002</v>
      </c>
      <c r="S153" s="290">
        <f t="shared" si="171"/>
        <v>29.431146385764368</v>
      </c>
      <c r="T153" s="290">
        <f t="shared" si="172"/>
        <v>208.96113933892701</v>
      </c>
    </row>
    <row r="154" spans="1:20" s="86" customFormat="1" ht="12.75" customHeight="1" x14ac:dyDescent="0.2">
      <c r="A154" s="160"/>
      <c r="B154" s="162"/>
      <c r="C154" s="162"/>
      <c r="D154" s="187"/>
      <c r="E154" s="175"/>
      <c r="F154" s="164"/>
      <c r="G154" s="184"/>
      <c r="H154" s="157"/>
      <c r="I154" s="211"/>
      <c r="J154" s="157"/>
      <c r="K154" s="87"/>
      <c r="L154" s="87"/>
      <c r="M154" s="71"/>
      <c r="N154" s="136"/>
      <c r="O154" s="90">
        <f t="shared" si="163"/>
        <v>0</v>
      </c>
      <c r="P154" s="157"/>
      <c r="Q154" s="157"/>
      <c r="R154" s="157"/>
      <c r="S154" s="290"/>
      <c r="T154" s="290"/>
    </row>
    <row r="155" spans="1:20" s="86" customFormat="1" ht="12.75" customHeight="1" x14ac:dyDescent="0.2">
      <c r="A155" s="160"/>
      <c r="B155" s="162"/>
      <c r="C155" s="162"/>
      <c r="D155" s="187"/>
      <c r="E155" s="175"/>
      <c r="F155" s="164"/>
      <c r="G155" s="184"/>
      <c r="H155" s="157"/>
      <c r="I155" s="211"/>
      <c r="J155" s="157"/>
      <c r="K155" s="88"/>
      <c r="L155" s="88"/>
      <c r="M155" s="88"/>
      <c r="N155" s="136"/>
      <c r="O155" s="90">
        <f t="shared" si="163"/>
        <v>0</v>
      </c>
      <c r="P155" s="157"/>
      <c r="Q155" s="157"/>
      <c r="R155" s="157"/>
      <c r="S155" s="290"/>
      <c r="T155" s="290"/>
    </row>
    <row r="156" spans="1:20" s="86" customFormat="1" ht="12.75" customHeight="1" x14ac:dyDescent="0.2">
      <c r="A156" s="161"/>
      <c r="B156" s="162"/>
      <c r="C156" s="162"/>
      <c r="D156" s="188"/>
      <c r="E156" s="176"/>
      <c r="F156" s="165"/>
      <c r="G156" s="184"/>
      <c r="H156" s="158"/>
      <c r="I156" s="211"/>
      <c r="J156" s="158"/>
      <c r="K156" s="87"/>
      <c r="L156" s="87"/>
      <c r="M156" s="87"/>
      <c r="N156" s="136"/>
      <c r="O156" s="90">
        <f t="shared" si="163"/>
        <v>0</v>
      </c>
      <c r="P156" s="158"/>
      <c r="Q156" s="158"/>
      <c r="R156" s="158"/>
      <c r="S156" s="290"/>
      <c r="T156" s="290"/>
    </row>
    <row r="157" spans="1:20" s="86" customFormat="1" ht="12.75" customHeight="1" x14ac:dyDescent="0.2">
      <c r="A157" s="159">
        <v>20</v>
      </c>
      <c r="B157" s="185" t="s">
        <v>100</v>
      </c>
      <c r="C157" s="185" t="s">
        <v>344</v>
      </c>
      <c r="D157" s="190" t="s">
        <v>87</v>
      </c>
      <c r="E157" s="174">
        <v>9.4</v>
      </c>
      <c r="F157" s="163">
        <f t="shared" ref="F157" si="183">H157+J157+R157</f>
        <v>0.94425794930670004</v>
      </c>
      <c r="G157" s="211">
        <v>0.38400000000000001</v>
      </c>
      <c r="H157" s="156">
        <f t="shared" ref="H157" si="184">G157*$P$8/1000</f>
        <v>0.65917823999999992</v>
      </c>
      <c r="I157" s="184"/>
      <c r="J157" s="156">
        <f t="shared" ref="J157" si="185">I157*$P$9/1000</f>
        <v>0</v>
      </c>
      <c r="K157" s="88" t="s">
        <v>101</v>
      </c>
      <c r="L157" s="88" t="s">
        <v>75</v>
      </c>
      <c r="M157" s="88">
        <v>0.24399999999999999</v>
      </c>
      <c r="N157" s="141">
        <v>0.91600000000000004</v>
      </c>
      <c r="O157" s="90">
        <f t="shared" si="163"/>
        <v>0.22350400000000001</v>
      </c>
      <c r="P157" s="156">
        <f t="shared" ref="P157" si="186">E157*F157</f>
        <v>8.8760247234829812</v>
      </c>
      <c r="Q157" s="156">
        <f>SUM(O157:O160)</f>
        <v>0.24735700000000002</v>
      </c>
      <c r="R157" s="156">
        <f t="shared" ref="R157" si="187">Q157*1.02*1.05*$R$14</f>
        <v>0.28507970930670007</v>
      </c>
      <c r="S157" s="290">
        <f t="shared" si="171"/>
        <v>1.0960567612264265</v>
      </c>
      <c r="T157" s="290">
        <f t="shared" si="172"/>
        <v>10.302933555528409</v>
      </c>
    </row>
    <row r="158" spans="1:20" s="86" customFormat="1" ht="12.75" customHeight="1" x14ac:dyDescent="0.2">
      <c r="A158" s="160"/>
      <c r="B158" s="185"/>
      <c r="C158" s="185"/>
      <c r="D158" s="190"/>
      <c r="E158" s="175"/>
      <c r="F158" s="164"/>
      <c r="G158" s="211"/>
      <c r="H158" s="157"/>
      <c r="I158" s="184"/>
      <c r="J158" s="157"/>
      <c r="K158" s="88" t="s">
        <v>102</v>
      </c>
      <c r="L158" s="88" t="s">
        <v>75</v>
      </c>
      <c r="M158" s="88">
        <v>2E-3</v>
      </c>
      <c r="N158" s="141">
        <v>1.167</v>
      </c>
      <c r="O158" s="90">
        <f t="shared" si="163"/>
        <v>2.3340000000000001E-3</v>
      </c>
      <c r="P158" s="157"/>
      <c r="Q158" s="157"/>
      <c r="R158" s="157"/>
      <c r="S158" s="290"/>
      <c r="T158" s="290"/>
    </row>
    <row r="159" spans="1:20" s="86" customFormat="1" ht="12.75" customHeight="1" x14ac:dyDescent="0.2">
      <c r="A159" s="160"/>
      <c r="B159" s="185"/>
      <c r="C159" s="185"/>
      <c r="D159" s="190"/>
      <c r="E159" s="175"/>
      <c r="F159" s="164"/>
      <c r="G159" s="211"/>
      <c r="H159" s="157"/>
      <c r="I159" s="184"/>
      <c r="J159" s="157"/>
      <c r="K159" s="88" t="s">
        <v>103</v>
      </c>
      <c r="L159" s="88" t="s">
        <v>75</v>
      </c>
      <c r="M159" s="88">
        <v>2.7E-2</v>
      </c>
      <c r="N159" s="141">
        <v>0.79700000000000004</v>
      </c>
      <c r="O159" s="90">
        <f t="shared" si="163"/>
        <v>2.1519E-2</v>
      </c>
      <c r="P159" s="157"/>
      <c r="Q159" s="157"/>
      <c r="R159" s="157"/>
      <c r="S159" s="290"/>
      <c r="T159" s="290"/>
    </row>
    <row r="160" spans="1:20" s="86" customFormat="1" ht="12.75" customHeight="1" x14ac:dyDescent="0.2">
      <c r="A160" s="161"/>
      <c r="B160" s="185"/>
      <c r="C160" s="185"/>
      <c r="D160" s="190"/>
      <c r="E160" s="176"/>
      <c r="F160" s="165"/>
      <c r="G160" s="211"/>
      <c r="H160" s="158"/>
      <c r="I160" s="184"/>
      <c r="J160" s="158"/>
      <c r="K160" s="87"/>
      <c r="L160" s="87"/>
      <c r="M160" s="87"/>
      <c r="N160" s="136"/>
      <c r="O160" s="90">
        <f t="shared" si="163"/>
        <v>0</v>
      </c>
      <c r="P160" s="158"/>
      <c r="Q160" s="158"/>
      <c r="R160" s="158"/>
      <c r="S160" s="290"/>
      <c r="T160" s="290"/>
    </row>
    <row r="161" spans="1:20" s="86" customFormat="1" ht="12.75" customHeight="1" x14ac:dyDescent="0.2">
      <c r="A161" s="159">
        <v>21</v>
      </c>
      <c r="B161" s="212" t="s">
        <v>181</v>
      </c>
      <c r="C161" s="162" t="s">
        <v>182</v>
      </c>
      <c r="D161" s="213" t="s">
        <v>150</v>
      </c>
      <c r="E161" s="174">
        <v>1.89</v>
      </c>
      <c r="F161" s="163">
        <f t="shared" ref="F161" si="188">H161+J161+R161</f>
        <v>43.173288196167405</v>
      </c>
      <c r="G161" s="184">
        <v>0.51</v>
      </c>
      <c r="H161" s="156">
        <f t="shared" ref="H161" si="189">G161*$P$8/1000</f>
        <v>0.87547109999999995</v>
      </c>
      <c r="I161" s="184">
        <v>0.28999999999999998</v>
      </c>
      <c r="J161" s="156">
        <f t="shared" ref="J161" si="190">I161*$P$9/1000</f>
        <v>0.79137809999999986</v>
      </c>
      <c r="K161" s="136" t="s">
        <v>183</v>
      </c>
      <c r="L161" s="88" t="s">
        <v>62</v>
      </c>
      <c r="M161" s="88">
        <v>1</v>
      </c>
      <c r="N161" s="137">
        <v>35.200000000000003</v>
      </c>
      <c r="O161" s="90">
        <f t="shared" si="163"/>
        <v>35.200000000000003</v>
      </c>
      <c r="P161" s="156">
        <f t="shared" ref="P161" si="191">E161*F161</f>
        <v>81.597514690756398</v>
      </c>
      <c r="Q161" s="156">
        <f>SUM(O161:O164)</f>
        <v>36.014166900000006</v>
      </c>
      <c r="R161" s="156">
        <f t="shared" ref="R161" si="192">Q161*1.02*1.05*$R$14</f>
        <v>41.506438996167404</v>
      </c>
      <c r="S161" s="290">
        <f t="shared" si="171"/>
        <v>50.113821616784122</v>
      </c>
      <c r="T161" s="290">
        <f t="shared" si="172"/>
        <v>94.715122855721987</v>
      </c>
    </row>
    <row r="162" spans="1:20" s="86" customFormat="1" ht="12.75" customHeight="1" x14ac:dyDescent="0.2">
      <c r="A162" s="160"/>
      <c r="B162" s="212"/>
      <c r="C162" s="162"/>
      <c r="D162" s="214"/>
      <c r="E162" s="175"/>
      <c r="F162" s="164"/>
      <c r="G162" s="184"/>
      <c r="H162" s="157"/>
      <c r="I162" s="184"/>
      <c r="J162" s="157"/>
      <c r="K162" s="77" t="s">
        <v>113</v>
      </c>
      <c r="L162" s="88" t="s">
        <v>79</v>
      </c>
      <c r="M162" s="88">
        <v>6.9999999999999999E-4</v>
      </c>
      <c r="N162" s="137">
        <v>141.667</v>
      </c>
      <c r="O162" s="90">
        <f t="shared" si="163"/>
        <v>9.9166900000000002E-2</v>
      </c>
      <c r="P162" s="157"/>
      <c r="Q162" s="157"/>
      <c r="R162" s="157"/>
      <c r="S162" s="290"/>
      <c r="T162" s="290"/>
    </row>
    <row r="163" spans="1:20" s="86" customFormat="1" ht="12.75" customHeight="1" x14ac:dyDescent="0.2">
      <c r="A163" s="160"/>
      <c r="B163" s="212"/>
      <c r="C163" s="162"/>
      <c r="D163" s="214"/>
      <c r="E163" s="175"/>
      <c r="F163" s="164"/>
      <c r="G163" s="184"/>
      <c r="H163" s="157"/>
      <c r="I163" s="184"/>
      <c r="J163" s="157"/>
      <c r="K163" s="77" t="s">
        <v>184</v>
      </c>
      <c r="L163" s="88" t="s">
        <v>62</v>
      </c>
      <c r="M163" s="60">
        <v>0.65</v>
      </c>
      <c r="N163" s="137">
        <v>1.1000000000000001</v>
      </c>
      <c r="O163" s="90">
        <f t="shared" si="163"/>
        <v>0.71500000000000008</v>
      </c>
      <c r="P163" s="157"/>
      <c r="Q163" s="157"/>
      <c r="R163" s="157"/>
      <c r="S163" s="290"/>
      <c r="T163" s="290"/>
    </row>
    <row r="164" spans="1:20" s="86" customFormat="1" ht="12.75" customHeight="1" x14ac:dyDescent="0.2">
      <c r="A164" s="161"/>
      <c r="B164" s="212"/>
      <c r="C164" s="162"/>
      <c r="D164" s="215"/>
      <c r="E164" s="176"/>
      <c r="F164" s="165"/>
      <c r="G164" s="184"/>
      <c r="H164" s="158"/>
      <c r="I164" s="184"/>
      <c r="J164" s="158"/>
      <c r="K164" s="87"/>
      <c r="L164" s="87"/>
      <c r="M164" s="87"/>
      <c r="N164" s="136"/>
      <c r="O164" s="90">
        <f t="shared" si="163"/>
        <v>0</v>
      </c>
      <c r="P164" s="158"/>
      <c r="Q164" s="158"/>
      <c r="R164" s="158"/>
      <c r="S164" s="290"/>
      <c r="T164" s="290"/>
    </row>
    <row r="165" spans="1:20" s="86" customFormat="1" ht="12.75" customHeight="1" x14ac:dyDescent="0.25">
      <c r="A165" s="159">
        <v>22</v>
      </c>
      <c r="B165" s="162" t="s">
        <v>185</v>
      </c>
      <c r="C165" s="162" t="s">
        <v>186</v>
      </c>
      <c r="D165" s="213" t="s">
        <v>150</v>
      </c>
      <c r="E165" s="174">
        <v>1.2</v>
      </c>
      <c r="F165" s="163">
        <f>H165+J165+R165</f>
        <v>20.9666422938</v>
      </c>
      <c r="G165" s="191">
        <v>10.65</v>
      </c>
      <c r="H165" s="156">
        <f t="shared" ref="H165" si="193">G165*$P$8/1000</f>
        <v>18.281896499999998</v>
      </c>
      <c r="I165" s="192">
        <v>0.14000000000000001</v>
      </c>
      <c r="J165" s="156">
        <f t="shared" ref="J165" si="194">I165*$P$9/1000</f>
        <v>0.38204460000000001</v>
      </c>
      <c r="K165" s="64" t="s">
        <v>187</v>
      </c>
      <c r="L165" s="64" t="s">
        <v>92</v>
      </c>
      <c r="M165" s="64">
        <v>0.2</v>
      </c>
      <c r="N165" s="60">
        <v>4.79</v>
      </c>
      <c r="O165" s="90">
        <f t="shared" si="163"/>
        <v>0.95800000000000007</v>
      </c>
      <c r="P165" s="156">
        <f t="shared" ref="P165" si="195">E165*F165</f>
        <v>25.15997075256</v>
      </c>
      <c r="Q165" s="156">
        <f>SUM(O165:O168)</f>
        <v>1.9980000000000002</v>
      </c>
      <c r="R165" s="156">
        <f t="shared" ref="R165" si="196">Q165*1.02*1.05*$R$14</f>
        <v>2.3027011938000008</v>
      </c>
      <c r="S165" s="290">
        <f t="shared" ref="S165" si="197">F165*$S$17</f>
        <v>24.337237577092619</v>
      </c>
      <c r="T165" s="290">
        <f t="shared" ref="T165" si="198">E165*S165</f>
        <v>29.204685092511141</v>
      </c>
    </row>
    <row r="166" spans="1:20" s="86" customFormat="1" ht="12.75" customHeight="1" x14ac:dyDescent="0.2">
      <c r="A166" s="160"/>
      <c r="B166" s="162"/>
      <c r="C166" s="162"/>
      <c r="D166" s="214"/>
      <c r="E166" s="175"/>
      <c r="F166" s="164"/>
      <c r="G166" s="191"/>
      <c r="H166" s="157"/>
      <c r="I166" s="192"/>
      <c r="J166" s="157"/>
      <c r="K166" s="64"/>
      <c r="L166" s="64"/>
      <c r="M166" s="64"/>
      <c r="N166" s="136"/>
      <c r="O166" s="90">
        <f t="shared" si="163"/>
        <v>0</v>
      </c>
      <c r="P166" s="157"/>
      <c r="Q166" s="157"/>
      <c r="R166" s="157"/>
      <c r="S166" s="290"/>
      <c r="T166" s="290"/>
    </row>
    <row r="167" spans="1:20" s="86" customFormat="1" ht="12.75" customHeight="1" x14ac:dyDescent="0.25">
      <c r="A167" s="160"/>
      <c r="B167" s="162"/>
      <c r="C167" s="162"/>
      <c r="D167" s="214"/>
      <c r="E167" s="175"/>
      <c r="F167" s="164"/>
      <c r="G167" s="191"/>
      <c r="H167" s="157"/>
      <c r="I167" s="192"/>
      <c r="J167" s="157"/>
      <c r="K167" s="64" t="s">
        <v>95</v>
      </c>
      <c r="L167" s="64" t="s">
        <v>92</v>
      </c>
      <c r="M167" s="125">
        <v>0.04</v>
      </c>
      <c r="N167" s="73">
        <v>26</v>
      </c>
      <c r="O167" s="90">
        <f t="shared" si="163"/>
        <v>1.04</v>
      </c>
      <c r="P167" s="157"/>
      <c r="Q167" s="157"/>
      <c r="R167" s="157"/>
      <c r="S167" s="290"/>
      <c r="T167" s="290"/>
    </row>
    <row r="168" spans="1:20" s="86" customFormat="1" ht="12.75" customHeight="1" x14ac:dyDescent="0.2">
      <c r="A168" s="161"/>
      <c r="B168" s="162"/>
      <c r="C168" s="162"/>
      <c r="D168" s="215"/>
      <c r="E168" s="176"/>
      <c r="F168" s="165"/>
      <c r="G168" s="191"/>
      <c r="H168" s="158"/>
      <c r="I168" s="192"/>
      <c r="J168" s="158"/>
      <c r="K168" s="88"/>
      <c r="L168" s="88"/>
      <c r="M168" s="88"/>
      <c r="N168" s="137"/>
      <c r="O168" s="90">
        <f t="shared" si="163"/>
        <v>0</v>
      </c>
      <c r="P168" s="158"/>
      <c r="Q168" s="158"/>
      <c r="R168" s="158"/>
      <c r="S168" s="290"/>
      <c r="T168" s="290"/>
    </row>
    <row r="169" spans="1:20" s="86" customFormat="1" ht="12.75" customHeight="1" x14ac:dyDescent="0.2">
      <c r="A169" s="159"/>
      <c r="B169" s="185"/>
      <c r="C169" s="202" t="s">
        <v>283</v>
      </c>
      <c r="D169" s="327"/>
      <c r="E169" s="174"/>
      <c r="F169" s="163">
        <f t="shared" ref="F169" si="199">H169+J169+R169</f>
        <v>0</v>
      </c>
      <c r="G169" s="273"/>
      <c r="H169" s="156">
        <f t="shared" ref="H169" si="200">G169*$P$8/1000</f>
        <v>0</v>
      </c>
      <c r="I169" s="273"/>
      <c r="J169" s="156">
        <f t="shared" ref="J169" si="201">I169*$P$9/1000</f>
        <v>0</v>
      </c>
      <c r="K169" s="76"/>
      <c r="L169" s="76"/>
      <c r="M169" s="76"/>
      <c r="N169" s="137"/>
      <c r="O169" s="90">
        <f t="shared" si="163"/>
        <v>0</v>
      </c>
      <c r="P169" s="156">
        <f t="shared" ref="P169" si="202">E169*F169</f>
        <v>0</v>
      </c>
      <c r="Q169" s="156">
        <f t="shared" ref="Q169" si="203">SUM(O169:O172)</f>
        <v>0</v>
      </c>
      <c r="R169" s="156">
        <f t="shared" ref="R169" si="204">Q169*1.02*1.05*$R$14</f>
        <v>0</v>
      </c>
      <c r="S169" s="290">
        <f t="shared" ref="S169" si="205">F169*$S$17</f>
        <v>0</v>
      </c>
      <c r="T169" s="290">
        <f t="shared" ref="T169" si="206">E169*S169</f>
        <v>0</v>
      </c>
    </row>
    <row r="170" spans="1:20" s="86" customFormat="1" ht="12.75" customHeight="1" x14ac:dyDescent="0.2">
      <c r="A170" s="160"/>
      <c r="B170" s="185"/>
      <c r="C170" s="203"/>
      <c r="D170" s="327"/>
      <c r="E170" s="175"/>
      <c r="F170" s="164"/>
      <c r="G170" s="274"/>
      <c r="H170" s="157"/>
      <c r="I170" s="274"/>
      <c r="J170" s="157"/>
      <c r="K170" s="76"/>
      <c r="L170" s="76"/>
      <c r="M170" s="76"/>
      <c r="N170" s="137"/>
      <c r="O170" s="90">
        <f t="shared" si="163"/>
        <v>0</v>
      </c>
      <c r="P170" s="157"/>
      <c r="Q170" s="157"/>
      <c r="R170" s="157"/>
      <c r="S170" s="290"/>
      <c r="T170" s="290"/>
    </row>
    <row r="171" spans="1:20" s="86" customFormat="1" ht="12.75" customHeight="1" x14ac:dyDescent="0.2">
      <c r="A171" s="160"/>
      <c r="B171" s="185"/>
      <c r="C171" s="203"/>
      <c r="D171" s="327"/>
      <c r="E171" s="175"/>
      <c r="F171" s="164"/>
      <c r="G171" s="274"/>
      <c r="H171" s="157"/>
      <c r="I171" s="274"/>
      <c r="J171" s="157"/>
      <c r="K171" s="76"/>
      <c r="L171" s="76"/>
      <c r="M171" s="76"/>
      <c r="N171" s="137"/>
      <c r="O171" s="90">
        <f t="shared" si="163"/>
        <v>0</v>
      </c>
      <c r="P171" s="157"/>
      <c r="Q171" s="157"/>
      <c r="R171" s="157"/>
      <c r="S171" s="290"/>
      <c r="T171" s="290"/>
    </row>
    <row r="172" spans="1:20" s="86" customFormat="1" ht="12.75" customHeight="1" x14ac:dyDescent="0.2">
      <c r="A172" s="161"/>
      <c r="B172" s="185"/>
      <c r="C172" s="204"/>
      <c r="D172" s="327"/>
      <c r="E172" s="176"/>
      <c r="F172" s="165"/>
      <c r="G172" s="275"/>
      <c r="H172" s="158"/>
      <c r="I172" s="275"/>
      <c r="J172" s="158"/>
      <c r="K172" s="87"/>
      <c r="L172" s="87"/>
      <c r="M172" s="87"/>
      <c r="N172" s="136"/>
      <c r="O172" s="90">
        <f t="shared" si="163"/>
        <v>0</v>
      </c>
      <c r="P172" s="158"/>
      <c r="Q172" s="158"/>
      <c r="R172" s="158"/>
      <c r="S172" s="290"/>
      <c r="T172" s="290"/>
    </row>
    <row r="173" spans="1:20" s="86" customFormat="1" ht="12.75" customHeight="1" x14ac:dyDescent="0.2">
      <c r="A173" s="159">
        <v>1</v>
      </c>
      <c r="B173" s="189" t="s">
        <v>284</v>
      </c>
      <c r="C173" s="162" t="s">
        <v>285</v>
      </c>
      <c r="D173" s="190" t="s">
        <v>286</v>
      </c>
      <c r="E173" s="174">
        <v>37.6</v>
      </c>
      <c r="F173" s="163">
        <f>H173+J173+R173</f>
        <v>0.59288589999999997</v>
      </c>
      <c r="G173" s="191">
        <v>0.25</v>
      </c>
      <c r="H173" s="156">
        <f t="shared" ref="H173" si="207">G173*$P$8/1000</f>
        <v>0.42915249999999999</v>
      </c>
      <c r="I173" s="192">
        <v>0.06</v>
      </c>
      <c r="J173" s="156">
        <f t="shared" ref="J173" si="208">I173*$P$9/1000</f>
        <v>0.1637334</v>
      </c>
      <c r="K173" s="64"/>
      <c r="L173" s="64"/>
      <c r="M173" s="64"/>
      <c r="N173" s="60"/>
      <c r="O173" s="90">
        <f t="shared" si="163"/>
        <v>0</v>
      </c>
      <c r="P173" s="156">
        <f t="shared" ref="P173" si="209">E173*F173</f>
        <v>22.292509840000001</v>
      </c>
      <c r="Q173" s="156">
        <f>SUM(O173:O176)</f>
        <v>0</v>
      </c>
      <c r="R173" s="156">
        <f t="shared" ref="R173" si="210">Q173*1.02*1.05*$R$14</f>
        <v>0</v>
      </c>
      <c r="S173" s="290">
        <f t="shared" ref="S173:S209" si="211">F173*$S$17</f>
        <v>0.68819817700019648</v>
      </c>
      <c r="T173" s="290">
        <f t="shared" ref="T173:T209" si="212">E173*S173</f>
        <v>25.876251455207388</v>
      </c>
    </row>
    <row r="174" spans="1:20" s="86" customFormat="1" ht="12.75" customHeight="1" x14ac:dyDescent="0.2">
      <c r="A174" s="160"/>
      <c r="B174" s="189"/>
      <c r="C174" s="162"/>
      <c r="D174" s="190"/>
      <c r="E174" s="175"/>
      <c r="F174" s="164"/>
      <c r="G174" s="191"/>
      <c r="H174" s="157"/>
      <c r="I174" s="192"/>
      <c r="J174" s="157"/>
      <c r="K174" s="64"/>
      <c r="L174" s="64"/>
      <c r="M174" s="64"/>
      <c r="N174" s="136"/>
      <c r="O174" s="90">
        <f t="shared" si="163"/>
        <v>0</v>
      </c>
      <c r="P174" s="157"/>
      <c r="Q174" s="157"/>
      <c r="R174" s="157"/>
      <c r="S174" s="290"/>
      <c r="T174" s="290"/>
    </row>
    <row r="175" spans="1:20" s="86" customFormat="1" ht="12.75" customHeight="1" x14ac:dyDescent="0.2">
      <c r="A175" s="160"/>
      <c r="B175" s="189"/>
      <c r="C175" s="162"/>
      <c r="D175" s="190"/>
      <c r="E175" s="175"/>
      <c r="F175" s="164"/>
      <c r="G175" s="191"/>
      <c r="H175" s="157"/>
      <c r="I175" s="192"/>
      <c r="J175" s="157"/>
      <c r="K175" s="64"/>
      <c r="L175" s="64"/>
      <c r="M175" s="125"/>
      <c r="N175" s="73"/>
      <c r="O175" s="90">
        <f t="shared" si="163"/>
        <v>0</v>
      </c>
      <c r="P175" s="157"/>
      <c r="Q175" s="157"/>
      <c r="R175" s="157"/>
      <c r="S175" s="290"/>
      <c r="T175" s="290"/>
    </row>
    <row r="176" spans="1:20" s="86" customFormat="1" ht="12.75" customHeight="1" x14ac:dyDescent="0.2">
      <c r="A176" s="161"/>
      <c r="B176" s="189"/>
      <c r="C176" s="162"/>
      <c r="D176" s="190"/>
      <c r="E176" s="176"/>
      <c r="F176" s="165"/>
      <c r="G176" s="191"/>
      <c r="H176" s="158"/>
      <c r="I176" s="192"/>
      <c r="J176" s="158"/>
      <c r="K176" s="88"/>
      <c r="L176" s="88"/>
      <c r="M176" s="88"/>
      <c r="N176" s="137"/>
      <c r="O176" s="90">
        <f t="shared" si="163"/>
        <v>0</v>
      </c>
      <c r="P176" s="158"/>
      <c r="Q176" s="158"/>
      <c r="R176" s="158"/>
      <c r="S176" s="290"/>
      <c r="T176" s="290"/>
    </row>
    <row r="177" spans="1:20" s="86" customFormat="1" ht="12.75" customHeight="1" x14ac:dyDescent="0.2">
      <c r="A177" s="159">
        <v>2</v>
      </c>
      <c r="B177" s="189" t="s">
        <v>94</v>
      </c>
      <c r="C177" s="162" t="s">
        <v>287</v>
      </c>
      <c r="D177" s="185" t="s">
        <v>288</v>
      </c>
      <c r="E177" s="166">
        <v>114</v>
      </c>
      <c r="F177" s="163">
        <f>H177+J177+R177</f>
        <v>4.5719797977000001</v>
      </c>
      <c r="G177" s="191"/>
      <c r="H177" s="156">
        <f t="shared" ref="H177" si="213">G177*$P$8/1000</f>
        <v>0</v>
      </c>
      <c r="I177" s="192"/>
      <c r="J177" s="156">
        <f t="shared" ref="J177" si="214">I177*$P$9/1000</f>
        <v>0</v>
      </c>
      <c r="K177" s="88" t="s">
        <v>289</v>
      </c>
      <c r="L177" s="88" t="s">
        <v>290</v>
      </c>
      <c r="M177" s="88">
        <v>1</v>
      </c>
      <c r="N177" s="137">
        <v>3.9670000000000001</v>
      </c>
      <c r="O177" s="90">
        <f t="shared" si="163"/>
        <v>3.9670000000000001</v>
      </c>
      <c r="P177" s="156">
        <f t="shared" ref="P177" si="215">E177*F177</f>
        <v>521.20569693779998</v>
      </c>
      <c r="Q177" s="156">
        <f>SUM(O177:O180)</f>
        <v>3.9670000000000001</v>
      </c>
      <c r="R177" s="156">
        <f t="shared" ref="R177" si="216">Q177*1.02*1.05*$R$14</f>
        <v>4.5719797977000001</v>
      </c>
      <c r="S177" s="290">
        <f t="shared" si="211"/>
        <v>5.3069708051057836</v>
      </c>
      <c r="T177" s="290">
        <f t="shared" si="212"/>
        <v>604.9946717820593</v>
      </c>
    </row>
    <row r="178" spans="1:20" s="86" customFormat="1" ht="12.75" customHeight="1" x14ac:dyDescent="0.2">
      <c r="A178" s="160"/>
      <c r="B178" s="189"/>
      <c r="C178" s="162"/>
      <c r="D178" s="190"/>
      <c r="E178" s="167"/>
      <c r="F178" s="164"/>
      <c r="G178" s="191"/>
      <c r="H178" s="157"/>
      <c r="I178" s="192"/>
      <c r="J178" s="157"/>
      <c r="K178" s="64"/>
      <c r="L178" s="64"/>
      <c r="M178" s="64"/>
      <c r="N178" s="136"/>
      <c r="O178" s="90">
        <f t="shared" si="163"/>
        <v>0</v>
      </c>
      <c r="P178" s="157"/>
      <c r="Q178" s="157"/>
      <c r="R178" s="157"/>
      <c r="S178" s="290"/>
      <c r="T178" s="290"/>
    </row>
    <row r="179" spans="1:20" s="86" customFormat="1" ht="12.75" customHeight="1" x14ac:dyDescent="0.2">
      <c r="A179" s="160"/>
      <c r="B179" s="189"/>
      <c r="C179" s="162"/>
      <c r="D179" s="190"/>
      <c r="E179" s="167"/>
      <c r="F179" s="164"/>
      <c r="G179" s="191"/>
      <c r="H179" s="157"/>
      <c r="I179" s="192"/>
      <c r="J179" s="157"/>
      <c r="K179" s="64"/>
      <c r="L179" s="64"/>
      <c r="M179" s="125"/>
      <c r="N179" s="73"/>
      <c r="O179" s="90">
        <f t="shared" si="163"/>
        <v>0</v>
      </c>
      <c r="P179" s="157"/>
      <c r="Q179" s="157"/>
      <c r="R179" s="157"/>
      <c r="S179" s="290"/>
      <c r="T179" s="290"/>
    </row>
    <row r="180" spans="1:20" s="86" customFormat="1" ht="12.75" customHeight="1" x14ac:dyDescent="0.2">
      <c r="A180" s="161"/>
      <c r="B180" s="189"/>
      <c r="C180" s="162"/>
      <c r="D180" s="190"/>
      <c r="E180" s="168"/>
      <c r="F180" s="165"/>
      <c r="G180" s="191"/>
      <c r="H180" s="158"/>
      <c r="I180" s="192"/>
      <c r="J180" s="158"/>
      <c r="K180" s="88"/>
      <c r="L180" s="88"/>
      <c r="M180" s="88"/>
      <c r="N180" s="137"/>
      <c r="O180" s="90">
        <f t="shared" si="163"/>
        <v>0</v>
      </c>
      <c r="P180" s="158"/>
      <c r="Q180" s="158"/>
      <c r="R180" s="158"/>
      <c r="S180" s="290"/>
      <c r="T180" s="290"/>
    </row>
    <row r="181" spans="1:20" s="86" customFormat="1" ht="12.75" customHeight="1" x14ac:dyDescent="0.2">
      <c r="A181" s="159">
        <v>3</v>
      </c>
      <c r="B181" s="186" t="s">
        <v>291</v>
      </c>
      <c r="C181" s="280" t="s">
        <v>292</v>
      </c>
      <c r="D181" s="190" t="s">
        <v>78</v>
      </c>
      <c r="E181" s="174">
        <v>140</v>
      </c>
      <c r="F181" s="163">
        <f>H181+J181+R181</f>
        <v>2.8324604893019996</v>
      </c>
      <c r="G181" s="191">
        <v>0.96</v>
      </c>
      <c r="H181" s="156">
        <f t="shared" ref="H181" si="217">G181*$P$8/1000</f>
        <v>1.6479455999999997</v>
      </c>
      <c r="I181" s="192">
        <v>0.02</v>
      </c>
      <c r="J181" s="156">
        <f t="shared" ref="J181" si="218">I181*$P$9/1000</f>
        <v>5.4577799999999996E-2</v>
      </c>
      <c r="K181" s="88" t="s">
        <v>97</v>
      </c>
      <c r="L181" s="88" t="s">
        <v>78</v>
      </c>
      <c r="M181" s="88">
        <v>0.94</v>
      </c>
      <c r="N181" s="139">
        <v>1.0429999999999999</v>
      </c>
      <c r="O181" s="90">
        <f t="shared" si="163"/>
        <v>0.98041999999999985</v>
      </c>
      <c r="P181" s="156">
        <f t="shared" ref="P181" si="219">E181*F181</f>
        <v>396.54446850227993</v>
      </c>
      <c r="Q181" s="156">
        <f>SUM(O181:O184)</f>
        <v>0.98041999999999985</v>
      </c>
      <c r="R181" s="156">
        <f t="shared" ref="R181" si="220">Q181*1.02*1.05*$R$14</f>
        <v>1.129937089302</v>
      </c>
      <c r="S181" s="290">
        <f t="shared" si="211"/>
        <v>3.2878065495615947</v>
      </c>
      <c r="T181" s="290">
        <f t="shared" si="212"/>
        <v>460.29291693862325</v>
      </c>
    </row>
    <row r="182" spans="1:20" s="86" customFormat="1" ht="12.75" customHeight="1" x14ac:dyDescent="0.2">
      <c r="A182" s="160"/>
      <c r="B182" s="187"/>
      <c r="C182" s="280"/>
      <c r="D182" s="190"/>
      <c r="E182" s="175"/>
      <c r="F182" s="164"/>
      <c r="G182" s="191"/>
      <c r="H182" s="157"/>
      <c r="I182" s="192"/>
      <c r="J182" s="157"/>
      <c r="K182" s="64"/>
      <c r="L182" s="64"/>
      <c r="M182" s="64"/>
      <c r="N182" s="136"/>
      <c r="O182" s="90">
        <f t="shared" si="163"/>
        <v>0</v>
      </c>
      <c r="P182" s="157"/>
      <c r="Q182" s="157"/>
      <c r="R182" s="157"/>
      <c r="S182" s="290"/>
      <c r="T182" s="290"/>
    </row>
    <row r="183" spans="1:20" s="86" customFormat="1" ht="12.75" customHeight="1" x14ac:dyDescent="0.2">
      <c r="A183" s="160"/>
      <c r="B183" s="187"/>
      <c r="C183" s="280"/>
      <c r="D183" s="190"/>
      <c r="E183" s="175"/>
      <c r="F183" s="164"/>
      <c r="G183" s="191"/>
      <c r="H183" s="157"/>
      <c r="I183" s="192"/>
      <c r="J183" s="157"/>
      <c r="K183" s="64"/>
      <c r="L183" s="64"/>
      <c r="M183" s="125"/>
      <c r="N183" s="73"/>
      <c r="O183" s="90">
        <f t="shared" si="163"/>
        <v>0</v>
      </c>
      <c r="P183" s="157"/>
      <c r="Q183" s="157"/>
      <c r="R183" s="157"/>
      <c r="S183" s="290"/>
      <c r="T183" s="290"/>
    </row>
    <row r="184" spans="1:20" s="86" customFormat="1" ht="12.75" customHeight="1" x14ac:dyDescent="0.2">
      <c r="A184" s="161"/>
      <c r="B184" s="188"/>
      <c r="C184" s="280"/>
      <c r="D184" s="190"/>
      <c r="E184" s="176"/>
      <c r="F184" s="165"/>
      <c r="G184" s="191"/>
      <c r="H184" s="158"/>
      <c r="I184" s="192"/>
      <c r="J184" s="158"/>
      <c r="K184" s="88"/>
      <c r="L184" s="88"/>
      <c r="M184" s="88"/>
      <c r="N184" s="137"/>
      <c r="O184" s="90">
        <f t="shared" si="163"/>
        <v>0</v>
      </c>
      <c r="P184" s="158"/>
      <c r="Q184" s="158"/>
      <c r="R184" s="158"/>
      <c r="S184" s="290"/>
      <c r="T184" s="290"/>
    </row>
    <row r="185" spans="1:20" s="86" customFormat="1" ht="12.75" customHeight="1" x14ac:dyDescent="0.2">
      <c r="A185" s="159">
        <v>4</v>
      </c>
      <c r="B185" s="189" t="s">
        <v>94</v>
      </c>
      <c r="C185" s="189" t="s">
        <v>293</v>
      </c>
      <c r="D185" s="190" t="s">
        <v>72</v>
      </c>
      <c r="E185" s="166">
        <v>44</v>
      </c>
      <c r="F185" s="163">
        <f>H185+J185+R185</f>
        <v>0.138300372</v>
      </c>
      <c r="G185" s="191"/>
      <c r="H185" s="156">
        <f t="shared" ref="H185" si="221">G185*$P$8/1000</f>
        <v>0</v>
      </c>
      <c r="I185" s="192"/>
      <c r="J185" s="156">
        <f t="shared" ref="J185" si="222">I185*$P$9/1000</f>
        <v>0</v>
      </c>
      <c r="K185" s="88" t="s">
        <v>294</v>
      </c>
      <c r="L185" s="88" t="s">
        <v>72</v>
      </c>
      <c r="M185" s="88">
        <v>1</v>
      </c>
      <c r="N185" s="137">
        <v>0.12</v>
      </c>
      <c r="O185" s="90">
        <f t="shared" si="163"/>
        <v>0.12</v>
      </c>
      <c r="P185" s="156">
        <f t="shared" ref="P185" si="223">E185*F185</f>
        <v>6.0852163680000002</v>
      </c>
      <c r="Q185" s="156">
        <f>SUM(O185:O188)</f>
        <v>0.12</v>
      </c>
      <c r="R185" s="156">
        <f t="shared" ref="R185" si="224">Q185*1.02*1.05*$R$14</f>
        <v>0.138300372</v>
      </c>
      <c r="S185" s="290">
        <f t="shared" si="211"/>
        <v>0.16053352574053292</v>
      </c>
      <c r="T185" s="290">
        <f t="shared" si="212"/>
        <v>7.0634751325834486</v>
      </c>
    </row>
    <row r="186" spans="1:20" s="86" customFormat="1" ht="12.75" customHeight="1" x14ac:dyDescent="0.2">
      <c r="A186" s="160"/>
      <c r="B186" s="189"/>
      <c r="C186" s="189"/>
      <c r="D186" s="190"/>
      <c r="E186" s="167"/>
      <c r="F186" s="164"/>
      <c r="G186" s="191"/>
      <c r="H186" s="157"/>
      <c r="I186" s="192"/>
      <c r="J186" s="157"/>
      <c r="K186" s="64"/>
      <c r="L186" s="64"/>
      <c r="M186" s="64"/>
      <c r="N186" s="136"/>
      <c r="O186" s="90">
        <f t="shared" si="163"/>
        <v>0</v>
      </c>
      <c r="P186" s="157"/>
      <c r="Q186" s="157"/>
      <c r="R186" s="157"/>
      <c r="S186" s="290"/>
      <c r="T186" s="290"/>
    </row>
    <row r="187" spans="1:20" s="86" customFormat="1" ht="12.75" customHeight="1" x14ac:dyDescent="0.2">
      <c r="A187" s="160"/>
      <c r="B187" s="189"/>
      <c r="C187" s="189"/>
      <c r="D187" s="190"/>
      <c r="E187" s="167"/>
      <c r="F187" s="164"/>
      <c r="G187" s="191"/>
      <c r="H187" s="157"/>
      <c r="I187" s="192"/>
      <c r="J187" s="157"/>
      <c r="K187" s="64"/>
      <c r="L187" s="64"/>
      <c r="M187" s="125"/>
      <c r="N187" s="73"/>
      <c r="O187" s="90">
        <f t="shared" si="163"/>
        <v>0</v>
      </c>
      <c r="P187" s="157"/>
      <c r="Q187" s="157"/>
      <c r="R187" s="157"/>
      <c r="S187" s="290"/>
      <c r="T187" s="290"/>
    </row>
    <row r="188" spans="1:20" s="86" customFormat="1" ht="12.75" customHeight="1" x14ac:dyDescent="0.2">
      <c r="A188" s="161"/>
      <c r="B188" s="189"/>
      <c r="C188" s="189"/>
      <c r="D188" s="190"/>
      <c r="E188" s="168"/>
      <c r="F188" s="165"/>
      <c r="G188" s="191"/>
      <c r="H188" s="158"/>
      <c r="I188" s="192"/>
      <c r="J188" s="158"/>
      <c r="K188" s="88"/>
      <c r="L188" s="88"/>
      <c r="M188" s="88"/>
      <c r="N188" s="137"/>
      <c r="O188" s="90">
        <f t="shared" si="163"/>
        <v>0</v>
      </c>
      <c r="P188" s="158"/>
      <c r="Q188" s="158"/>
      <c r="R188" s="158"/>
      <c r="S188" s="290"/>
      <c r="T188" s="290"/>
    </row>
    <row r="189" spans="1:20" s="86" customFormat="1" ht="12.75" customHeight="1" x14ac:dyDescent="0.2">
      <c r="A189" s="159">
        <v>5</v>
      </c>
      <c r="B189" s="162" t="s">
        <v>295</v>
      </c>
      <c r="C189" s="162" t="s">
        <v>296</v>
      </c>
      <c r="D189" s="190" t="s">
        <v>72</v>
      </c>
      <c r="E189" s="166">
        <v>12</v>
      </c>
      <c r="F189" s="163">
        <f>H189+J189+R189</f>
        <v>3.1571818676999999</v>
      </c>
      <c r="G189" s="191">
        <v>0.72</v>
      </c>
      <c r="H189" s="156">
        <f t="shared" ref="H189" si="225">G189*$P$8/1000</f>
        <v>1.2359591999999997</v>
      </c>
      <c r="I189" s="192"/>
      <c r="J189" s="156">
        <f t="shared" ref="J189" si="226">I189*$P$9/1000</f>
        <v>0</v>
      </c>
      <c r="K189" s="87" t="s">
        <v>297</v>
      </c>
      <c r="L189" s="88" t="s">
        <v>72</v>
      </c>
      <c r="M189" s="88">
        <v>1</v>
      </c>
      <c r="N189" s="139">
        <v>1.667</v>
      </c>
      <c r="O189" s="90">
        <f t="shared" si="163"/>
        <v>1.667</v>
      </c>
      <c r="P189" s="156">
        <f t="shared" ref="P189" si="227">E189*F189</f>
        <v>37.886182412399997</v>
      </c>
      <c r="Q189" s="156">
        <f>SUM(O189:O192)</f>
        <v>1.667</v>
      </c>
      <c r="R189" s="156">
        <f t="shared" ref="R189" si="228">Q189*1.02*1.05*$R$14</f>
        <v>1.9212226677000002</v>
      </c>
      <c r="S189" s="290">
        <f t="shared" si="211"/>
        <v>3.6647301037336448</v>
      </c>
      <c r="T189" s="290">
        <f t="shared" si="212"/>
        <v>43.97676124480374</v>
      </c>
    </row>
    <row r="190" spans="1:20" s="86" customFormat="1" ht="12.75" customHeight="1" x14ac:dyDescent="0.2">
      <c r="A190" s="160"/>
      <c r="B190" s="162"/>
      <c r="C190" s="162"/>
      <c r="D190" s="190"/>
      <c r="E190" s="167"/>
      <c r="F190" s="164"/>
      <c r="G190" s="191"/>
      <c r="H190" s="157"/>
      <c r="I190" s="192"/>
      <c r="J190" s="157"/>
      <c r="K190" s="64"/>
      <c r="L190" s="64"/>
      <c r="M190" s="64"/>
      <c r="N190" s="136"/>
      <c r="O190" s="90">
        <f t="shared" si="163"/>
        <v>0</v>
      </c>
      <c r="P190" s="157"/>
      <c r="Q190" s="157"/>
      <c r="R190" s="157"/>
      <c r="S190" s="290"/>
      <c r="T190" s="290"/>
    </row>
    <row r="191" spans="1:20" s="86" customFormat="1" ht="12.75" customHeight="1" x14ac:dyDescent="0.2">
      <c r="A191" s="160"/>
      <c r="B191" s="162"/>
      <c r="C191" s="162"/>
      <c r="D191" s="190"/>
      <c r="E191" s="167"/>
      <c r="F191" s="164"/>
      <c r="G191" s="191"/>
      <c r="H191" s="157"/>
      <c r="I191" s="192"/>
      <c r="J191" s="157"/>
      <c r="K191" s="64"/>
      <c r="L191" s="64"/>
      <c r="M191" s="125"/>
      <c r="N191" s="73"/>
      <c r="O191" s="90">
        <f t="shared" si="163"/>
        <v>0</v>
      </c>
      <c r="P191" s="157"/>
      <c r="Q191" s="157"/>
      <c r="R191" s="157"/>
      <c r="S191" s="290"/>
      <c r="T191" s="290"/>
    </row>
    <row r="192" spans="1:20" s="86" customFormat="1" ht="12.75" customHeight="1" x14ac:dyDescent="0.2">
      <c r="A192" s="161"/>
      <c r="B192" s="162"/>
      <c r="C192" s="162"/>
      <c r="D192" s="190"/>
      <c r="E192" s="168"/>
      <c r="F192" s="165"/>
      <c r="G192" s="191"/>
      <c r="H192" s="158"/>
      <c r="I192" s="192"/>
      <c r="J192" s="158"/>
      <c r="K192" s="88"/>
      <c r="L192" s="88"/>
      <c r="M192" s="88"/>
      <c r="N192" s="137"/>
      <c r="O192" s="90">
        <f t="shared" si="163"/>
        <v>0</v>
      </c>
      <c r="P192" s="158"/>
      <c r="Q192" s="158"/>
      <c r="R192" s="158"/>
      <c r="S192" s="290"/>
      <c r="T192" s="290"/>
    </row>
    <row r="193" spans="1:20" s="86" customFormat="1" ht="12.75" customHeight="1" x14ac:dyDescent="0.2">
      <c r="A193" s="159">
        <v>6</v>
      </c>
      <c r="B193" s="162" t="s">
        <v>298</v>
      </c>
      <c r="C193" s="189" t="s">
        <v>299</v>
      </c>
      <c r="D193" s="190" t="s">
        <v>72</v>
      </c>
      <c r="E193" s="166">
        <v>12</v>
      </c>
      <c r="F193" s="163">
        <f>H193+J193+R193</f>
        <v>1.9940112941000003</v>
      </c>
      <c r="G193" s="191">
        <v>0.08</v>
      </c>
      <c r="H193" s="156">
        <f t="shared" ref="H193" si="229">G193*$P$8/1000</f>
        <v>0.1373288</v>
      </c>
      <c r="I193" s="192"/>
      <c r="J193" s="156">
        <f t="shared" ref="J193" si="230">I193*$P$9/1000</f>
        <v>0</v>
      </c>
      <c r="K193" s="87" t="s">
        <v>300</v>
      </c>
      <c r="L193" s="88" t="s">
        <v>72</v>
      </c>
      <c r="M193" s="88">
        <v>1</v>
      </c>
      <c r="N193" s="139">
        <v>1.611</v>
      </c>
      <c r="O193" s="90">
        <f t="shared" si="163"/>
        <v>1.611</v>
      </c>
      <c r="P193" s="156">
        <f t="shared" ref="P193" si="231">E193*F193</f>
        <v>23.928135529200006</v>
      </c>
      <c r="Q193" s="156">
        <f>SUM(O193:O196)</f>
        <v>1.611</v>
      </c>
      <c r="R193" s="156">
        <f t="shared" ref="R193" si="232">Q193*1.02*1.05*$R$14</f>
        <v>1.8566824941000004</v>
      </c>
      <c r="S193" s="290">
        <f t="shared" si="211"/>
        <v>2.3145683469912557</v>
      </c>
      <c r="T193" s="290">
        <f t="shared" si="212"/>
        <v>27.774820163895068</v>
      </c>
    </row>
    <row r="194" spans="1:20" s="86" customFormat="1" ht="12.75" customHeight="1" x14ac:dyDescent="0.2">
      <c r="A194" s="160"/>
      <c r="B194" s="162"/>
      <c r="C194" s="189"/>
      <c r="D194" s="190"/>
      <c r="E194" s="167"/>
      <c r="F194" s="164"/>
      <c r="G194" s="191"/>
      <c r="H194" s="157"/>
      <c r="I194" s="192"/>
      <c r="J194" s="157"/>
      <c r="K194" s="64"/>
      <c r="L194" s="64"/>
      <c r="M194" s="64"/>
      <c r="N194" s="136"/>
      <c r="O194" s="90">
        <f t="shared" si="163"/>
        <v>0</v>
      </c>
      <c r="P194" s="157"/>
      <c r="Q194" s="157"/>
      <c r="R194" s="157"/>
      <c r="S194" s="290"/>
      <c r="T194" s="290"/>
    </row>
    <row r="195" spans="1:20" s="86" customFormat="1" ht="12.75" customHeight="1" x14ac:dyDescent="0.2">
      <c r="A195" s="160"/>
      <c r="B195" s="162"/>
      <c r="C195" s="189"/>
      <c r="D195" s="190"/>
      <c r="E195" s="167"/>
      <c r="F195" s="164"/>
      <c r="G195" s="191"/>
      <c r="H195" s="157"/>
      <c r="I195" s="192"/>
      <c r="J195" s="157"/>
      <c r="K195" s="64"/>
      <c r="L195" s="64"/>
      <c r="M195" s="125"/>
      <c r="N195" s="73"/>
      <c r="O195" s="90">
        <f t="shared" si="163"/>
        <v>0</v>
      </c>
      <c r="P195" s="157"/>
      <c r="Q195" s="157"/>
      <c r="R195" s="157"/>
      <c r="S195" s="290"/>
      <c r="T195" s="290"/>
    </row>
    <row r="196" spans="1:20" s="86" customFormat="1" ht="12.75" customHeight="1" x14ac:dyDescent="0.2">
      <c r="A196" s="161"/>
      <c r="B196" s="162"/>
      <c r="C196" s="189"/>
      <c r="D196" s="190"/>
      <c r="E196" s="168"/>
      <c r="F196" s="165"/>
      <c r="G196" s="191"/>
      <c r="H196" s="158"/>
      <c r="I196" s="192"/>
      <c r="J196" s="158"/>
      <c r="K196" s="88"/>
      <c r="L196" s="88"/>
      <c r="M196" s="88"/>
      <c r="N196" s="137"/>
      <c r="O196" s="90">
        <f t="shared" si="163"/>
        <v>0</v>
      </c>
      <c r="P196" s="158"/>
      <c r="Q196" s="158"/>
      <c r="R196" s="158"/>
      <c r="S196" s="290"/>
      <c r="T196" s="290"/>
    </row>
    <row r="197" spans="1:20" s="86" customFormat="1" ht="12.75" customHeight="1" x14ac:dyDescent="0.2">
      <c r="A197" s="159">
        <v>7</v>
      </c>
      <c r="B197" s="162" t="s">
        <v>295</v>
      </c>
      <c r="C197" s="189" t="s">
        <v>301</v>
      </c>
      <c r="D197" s="190" t="s">
        <v>72</v>
      </c>
      <c r="E197" s="166">
        <v>12</v>
      </c>
      <c r="F197" s="163">
        <f>H197+J197+R197</f>
        <v>3.1249117808999998</v>
      </c>
      <c r="G197" s="191">
        <v>0.72</v>
      </c>
      <c r="H197" s="156">
        <f t="shared" ref="H197" si="233">G197*$P$8/1000</f>
        <v>1.2359591999999997</v>
      </c>
      <c r="I197" s="192"/>
      <c r="J197" s="156">
        <f t="shared" ref="J197" si="234">I197*$P$9/1000</f>
        <v>0</v>
      </c>
      <c r="K197" s="88" t="s">
        <v>302</v>
      </c>
      <c r="L197" s="88" t="s">
        <v>72</v>
      </c>
      <c r="M197" s="88">
        <v>1</v>
      </c>
      <c r="N197" s="137">
        <v>1.639</v>
      </c>
      <c r="O197" s="90">
        <f t="shared" si="163"/>
        <v>1.639</v>
      </c>
      <c r="P197" s="156">
        <f t="shared" ref="P197" si="235">E197*F197</f>
        <v>37.498941370799997</v>
      </c>
      <c r="Q197" s="156">
        <f>SUM(O197:O200)</f>
        <v>1.639</v>
      </c>
      <c r="R197" s="156">
        <f t="shared" ref="R197" si="236">Q197*1.02*1.05*$R$14</f>
        <v>1.8889525809000003</v>
      </c>
      <c r="S197" s="290">
        <f t="shared" si="211"/>
        <v>3.6272722810608538</v>
      </c>
      <c r="T197" s="290">
        <f t="shared" si="212"/>
        <v>43.527267372730243</v>
      </c>
    </row>
    <row r="198" spans="1:20" s="86" customFormat="1" ht="12.75" customHeight="1" x14ac:dyDescent="0.2">
      <c r="A198" s="160"/>
      <c r="B198" s="162"/>
      <c r="C198" s="189"/>
      <c r="D198" s="190"/>
      <c r="E198" s="167"/>
      <c r="F198" s="164"/>
      <c r="G198" s="191"/>
      <c r="H198" s="157"/>
      <c r="I198" s="192"/>
      <c r="J198" s="157"/>
      <c r="K198" s="64"/>
      <c r="L198" s="64"/>
      <c r="M198" s="64"/>
      <c r="N198" s="136"/>
      <c r="O198" s="90">
        <f t="shared" si="163"/>
        <v>0</v>
      </c>
      <c r="P198" s="157"/>
      <c r="Q198" s="157"/>
      <c r="R198" s="157"/>
      <c r="S198" s="290"/>
      <c r="T198" s="290"/>
    </row>
    <row r="199" spans="1:20" s="86" customFormat="1" ht="12.75" customHeight="1" x14ac:dyDescent="0.2">
      <c r="A199" s="160"/>
      <c r="B199" s="162"/>
      <c r="C199" s="189"/>
      <c r="D199" s="190"/>
      <c r="E199" s="167"/>
      <c r="F199" s="164"/>
      <c r="G199" s="191"/>
      <c r="H199" s="157"/>
      <c r="I199" s="192"/>
      <c r="J199" s="157"/>
      <c r="K199" s="64"/>
      <c r="L199" s="64"/>
      <c r="M199" s="125"/>
      <c r="N199" s="73"/>
      <c r="O199" s="90">
        <f t="shared" si="163"/>
        <v>0</v>
      </c>
      <c r="P199" s="157"/>
      <c r="Q199" s="157"/>
      <c r="R199" s="157"/>
      <c r="S199" s="290"/>
      <c r="T199" s="290"/>
    </row>
    <row r="200" spans="1:20" s="86" customFormat="1" ht="12.75" customHeight="1" x14ac:dyDescent="0.2">
      <c r="A200" s="161"/>
      <c r="B200" s="162"/>
      <c r="C200" s="189"/>
      <c r="D200" s="190"/>
      <c r="E200" s="168"/>
      <c r="F200" s="165"/>
      <c r="G200" s="191"/>
      <c r="H200" s="158"/>
      <c r="I200" s="192"/>
      <c r="J200" s="158"/>
      <c r="K200" s="88"/>
      <c r="L200" s="88"/>
      <c r="M200" s="88"/>
      <c r="N200" s="137"/>
      <c r="O200" s="90">
        <f t="shared" si="163"/>
        <v>0</v>
      </c>
      <c r="P200" s="158"/>
      <c r="Q200" s="158"/>
      <c r="R200" s="158"/>
      <c r="S200" s="290"/>
      <c r="T200" s="290"/>
    </row>
    <row r="201" spans="1:20" s="86" customFormat="1" ht="12.75" customHeight="1" x14ac:dyDescent="0.2">
      <c r="A201" s="159">
        <v>8</v>
      </c>
      <c r="B201" s="162" t="s">
        <v>295</v>
      </c>
      <c r="C201" s="189" t="s">
        <v>303</v>
      </c>
      <c r="D201" s="190" t="s">
        <v>72</v>
      </c>
      <c r="E201" s="166">
        <v>12</v>
      </c>
      <c r="F201" s="163">
        <f>H201+J201+R201</f>
        <v>3.0926416941000001</v>
      </c>
      <c r="G201" s="191">
        <v>0.72</v>
      </c>
      <c r="H201" s="156">
        <f t="shared" ref="H201" si="237">G201*$P$8/1000</f>
        <v>1.2359591999999997</v>
      </c>
      <c r="I201" s="192"/>
      <c r="J201" s="156">
        <f t="shared" ref="J201" si="238">I201*$P$9/1000</f>
        <v>0</v>
      </c>
      <c r="K201" s="87" t="s">
        <v>300</v>
      </c>
      <c r="L201" s="88" t="s">
        <v>72</v>
      </c>
      <c r="M201" s="88">
        <v>1</v>
      </c>
      <c r="N201" s="139">
        <v>1.611</v>
      </c>
      <c r="O201" s="90">
        <f t="shared" si="163"/>
        <v>1.611</v>
      </c>
      <c r="P201" s="156">
        <f t="shared" ref="P201" si="239">E201*F201</f>
        <v>37.111700329200005</v>
      </c>
      <c r="Q201" s="156">
        <f>SUM(O201:O204)</f>
        <v>1.611</v>
      </c>
      <c r="R201" s="156">
        <f t="shared" ref="R201" si="240">Q201*1.02*1.05*$R$14</f>
        <v>1.8566824941000004</v>
      </c>
      <c r="S201" s="290">
        <f t="shared" si="211"/>
        <v>3.5898144583880631</v>
      </c>
      <c r="T201" s="290">
        <f t="shared" si="212"/>
        <v>43.077773500656761</v>
      </c>
    </row>
    <row r="202" spans="1:20" s="86" customFormat="1" ht="12.75" customHeight="1" x14ac:dyDescent="0.2">
      <c r="A202" s="160"/>
      <c r="B202" s="162"/>
      <c r="C202" s="189"/>
      <c r="D202" s="190"/>
      <c r="E202" s="167"/>
      <c r="F202" s="164"/>
      <c r="G202" s="191"/>
      <c r="H202" s="157"/>
      <c r="I202" s="192"/>
      <c r="J202" s="157"/>
      <c r="K202" s="64"/>
      <c r="L202" s="64"/>
      <c r="M202" s="64"/>
      <c r="N202" s="136"/>
      <c r="O202" s="90">
        <f t="shared" si="163"/>
        <v>0</v>
      </c>
      <c r="P202" s="157"/>
      <c r="Q202" s="157"/>
      <c r="R202" s="157"/>
      <c r="S202" s="290"/>
      <c r="T202" s="290"/>
    </row>
    <row r="203" spans="1:20" s="86" customFormat="1" ht="12.75" customHeight="1" x14ac:dyDescent="0.2">
      <c r="A203" s="160"/>
      <c r="B203" s="162"/>
      <c r="C203" s="189"/>
      <c r="D203" s="190"/>
      <c r="E203" s="167"/>
      <c r="F203" s="164"/>
      <c r="G203" s="191"/>
      <c r="H203" s="157"/>
      <c r="I203" s="192"/>
      <c r="J203" s="157"/>
      <c r="K203" s="64"/>
      <c r="L203" s="64"/>
      <c r="M203" s="125"/>
      <c r="N203" s="73"/>
      <c r="O203" s="90">
        <f t="shared" si="163"/>
        <v>0</v>
      </c>
      <c r="P203" s="157"/>
      <c r="Q203" s="157"/>
      <c r="R203" s="157"/>
      <c r="S203" s="290"/>
      <c r="T203" s="290"/>
    </row>
    <row r="204" spans="1:20" s="86" customFormat="1" ht="12.75" customHeight="1" x14ac:dyDescent="0.2">
      <c r="A204" s="161"/>
      <c r="B204" s="162"/>
      <c r="C204" s="189"/>
      <c r="D204" s="190"/>
      <c r="E204" s="168"/>
      <c r="F204" s="165"/>
      <c r="G204" s="191"/>
      <c r="H204" s="158"/>
      <c r="I204" s="192"/>
      <c r="J204" s="158"/>
      <c r="K204" s="88"/>
      <c r="L204" s="88"/>
      <c r="M204" s="88"/>
      <c r="N204" s="137"/>
      <c r="O204" s="90">
        <f t="shared" si="163"/>
        <v>0</v>
      </c>
      <c r="P204" s="158"/>
      <c r="Q204" s="158"/>
      <c r="R204" s="158"/>
      <c r="S204" s="290"/>
      <c r="T204" s="290"/>
    </row>
    <row r="205" spans="1:20" s="86" customFormat="1" ht="12.75" customHeight="1" x14ac:dyDescent="0.2">
      <c r="A205" s="159">
        <v>9</v>
      </c>
      <c r="B205" s="162" t="s">
        <v>295</v>
      </c>
      <c r="C205" s="189" t="s">
        <v>304</v>
      </c>
      <c r="D205" s="190" t="s">
        <v>72</v>
      </c>
      <c r="E205" s="166">
        <v>2</v>
      </c>
      <c r="F205" s="163">
        <f>H205+J205+R205</f>
        <v>5.6535035822999999</v>
      </c>
      <c r="G205" s="191">
        <v>0.72</v>
      </c>
      <c r="H205" s="156">
        <f t="shared" ref="H205" si="241">G205*$P$8/1000</f>
        <v>1.2359591999999997</v>
      </c>
      <c r="I205" s="192"/>
      <c r="J205" s="156">
        <f t="shared" ref="J205" si="242">I205*$P$9/1000</f>
        <v>0</v>
      </c>
      <c r="K205" s="87" t="s">
        <v>300</v>
      </c>
      <c r="L205" s="88" t="s">
        <v>72</v>
      </c>
      <c r="M205" s="88">
        <v>1</v>
      </c>
      <c r="N205" s="139">
        <v>3.8330000000000002</v>
      </c>
      <c r="O205" s="90">
        <f t="shared" si="163"/>
        <v>3.8330000000000002</v>
      </c>
      <c r="P205" s="156">
        <f t="shared" ref="P205" si="243">E205*F205</f>
        <v>11.3070071646</v>
      </c>
      <c r="Q205" s="156">
        <f>SUM(O205:O208)</f>
        <v>3.8330000000000002</v>
      </c>
      <c r="R205" s="156">
        <f t="shared" ref="R205" si="244">Q205*1.02*1.05*$R$14</f>
        <v>4.4175443823</v>
      </c>
      <c r="S205" s="290">
        <f t="shared" si="211"/>
        <v>6.5623602433502644</v>
      </c>
      <c r="T205" s="290">
        <f t="shared" si="212"/>
        <v>13.124720486700529</v>
      </c>
    </row>
    <row r="206" spans="1:20" s="86" customFormat="1" ht="12.75" customHeight="1" x14ac:dyDescent="0.2">
      <c r="A206" s="160"/>
      <c r="B206" s="162"/>
      <c r="C206" s="189"/>
      <c r="D206" s="190"/>
      <c r="E206" s="167"/>
      <c r="F206" s="164"/>
      <c r="G206" s="191"/>
      <c r="H206" s="157"/>
      <c r="I206" s="192"/>
      <c r="J206" s="157"/>
      <c r="K206" s="64"/>
      <c r="L206" s="64"/>
      <c r="M206" s="64"/>
      <c r="N206" s="136"/>
      <c r="O206" s="90">
        <f t="shared" si="163"/>
        <v>0</v>
      </c>
      <c r="P206" s="157"/>
      <c r="Q206" s="157"/>
      <c r="R206" s="157"/>
      <c r="S206" s="290"/>
      <c r="T206" s="290"/>
    </row>
    <row r="207" spans="1:20" s="86" customFormat="1" ht="12.75" customHeight="1" x14ac:dyDescent="0.2">
      <c r="A207" s="160"/>
      <c r="B207" s="162"/>
      <c r="C207" s="189"/>
      <c r="D207" s="190"/>
      <c r="E207" s="167"/>
      <c r="F207" s="164"/>
      <c r="G207" s="191"/>
      <c r="H207" s="157"/>
      <c r="I207" s="192"/>
      <c r="J207" s="157"/>
      <c r="K207" s="64"/>
      <c r="L207" s="64"/>
      <c r="M207" s="125"/>
      <c r="N207" s="73"/>
      <c r="O207" s="90">
        <f t="shared" si="163"/>
        <v>0</v>
      </c>
      <c r="P207" s="157"/>
      <c r="Q207" s="157"/>
      <c r="R207" s="157"/>
      <c r="S207" s="290"/>
      <c r="T207" s="290"/>
    </row>
    <row r="208" spans="1:20" s="86" customFormat="1" ht="12.75" customHeight="1" x14ac:dyDescent="0.2">
      <c r="A208" s="161"/>
      <c r="B208" s="162"/>
      <c r="C208" s="189"/>
      <c r="D208" s="190"/>
      <c r="E208" s="168"/>
      <c r="F208" s="165"/>
      <c r="G208" s="191"/>
      <c r="H208" s="158"/>
      <c r="I208" s="192"/>
      <c r="J208" s="158"/>
      <c r="K208" s="88"/>
      <c r="L208" s="88"/>
      <c r="M208" s="88"/>
      <c r="N208" s="137"/>
      <c r="O208" s="90">
        <f t="shared" si="163"/>
        <v>0</v>
      </c>
      <c r="P208" s="158"/>
      <c r="Q208" s="158"/>
      <c r="R208" s="158"/>
      <c r="S208" s="290"/>
      <c r="T208" s="290"/>
    </row>
    <row r="209" spans="1:20" s="86" customFormat="1" ht="12.75" customHeight="1" x14ac:dyDescent="0.2">
      <c r="A209" s="159">
        <v>10</v>
      </c>
      <c r="B209" s="189" t="s">
        <v>94</v>
      </c>
      <c r="C209" s="186" t="s">
        <v>305</v>
      </c>
      <c r="D209" s="159" t="s">
        <v>78</v>
      </c>
      <c r="E209" s="174">
        <v>34</v>
      </c>
      <c r="F209" s="163">
        <f>H209+J209+R209</f>
        <v>0.19592552700000004</v>
      </c>
      <c r="G209" s="191"/>
      <c r="H209" s="156">
        <f t="shared" ref="H209" si="245">G209*$P$8/1000</f>
        <v>0</v>
      </c>
      <c r="I209" s="192"/>
      <c r="J209" s="156">
        <f t="shared" ref="J209" si="246">I209*$P$9/1000</f>
        <v>0</v>
      </c>
      <c r="K209" s="88" t="s">
        <v>306</v>
      </c>
      <c r="L209" s="88" t="s">
        <v>78</v>
      </c>
      <c r="M209" s="88">
        <v>1</v>
      </c>
      <c r="N209" s="137">
        <v>0.17</v>
      </c>
      <c r="O209" s="90">
        <f t="shared" si="163"/>
        <v>0.17</v>
      </c>
      <c r="P209" s="156">
        <f t="shared" ref="P209" si="247">E209*F209</f>
        <v>6.6614679180000014</v>
      </c>
      <c r="Q209" s="156">
        <f>SUM(O209:O212)</f>
        <v>0.17</v>
      </c>
      <c r="R209" s="156">
        <f t="shared" ref="R209" si="248">Q209*1.02*1.05*$R$14</f>
        <v>0.19592552700000004</v>
      </c>
      <c r="S209" s="290">
        <f t="shared" si="211"/>
        <v>0.22742249479908833</v>
      </c>
      <c r="T209" s="290">
        <f t="shared" si="212"/>
        <v>7.7323648231690028</v>
      </c>
    </row>
    <row r="210" spans="1:20" s="86" customFormat="1" ht="12.75" customHeight="1" x14ac:dyDescent="0.2">
      <c r="A210" s="160"/>
      <c r="B210" s="189"/>
      <c r="C210" s="187"/>
      <c r="D210" s="160"/>
      <c r="E210" s="175"/>
      <c r="F210" s="164"/>
      <c r="G210" s="191"/>
      <c r="H210" s="157"/>
      <c r="I210" s="192"/>
      <c r="J210" s="157"/>
      <c r="K210" s="64"/>
      <c r="L210" s="64"/>
      <c r="M210" s="64"/>
      <c r="N210" s="136"/>
      <c r="O210" s="90">
        <f t="shared" si="163"/>
        <v>0</v>
      </c>
      <c r="P210" s="157"/>
      <c r="Q210" s="157"/>
      <c r="R210" s="157"/>
      <c r="S210" s="290"/>
      <c r="T210" s="290"/>
    </row>
    <row r="211" spans="1:20" s="86" customFormat="1" ht="12.75" customHeight="1" x14ac:dyDescent="0.2">
      <c r="A211" s="160"/>
      <c r="B211" s="189"/>
      <c r="C211" s="187"/>
      <c r="D211" s="160"/>
      <c r="E211" s="175"/>
      <c r="F211" s="164"/>
      <c r="G211" s="191"/>
      <c r="H211" s="157"/>
      <c r="I211" s="192"/>
      <c r="J211" s="157"/>
      <c r="K211" s="64"/>
      <c r="L211" s="64"/>
      <c r="M211" s="125"/>
      <c r="N211" s="73"/>
      <c r="O211" s="90">
        <f t="shared" si="163"/>
        <v>0</v>
      </c>
      <c r="P211" s="157"/>
      <c r="Q211" s="157"/>
      <c r="R211" s="157"/>
      <c r="S211" s="290"/>
      <c r="T211" s="290"/>
    </row>
    <row r="212" spans="1:20" s="86" customFormat="1" ht="12.75" customHeight="1" x14ac:dyDescent="0.2">
      <c r="A212" s="161"/>
      <c r="B212" s="189"/>
      <c r="C212" s="188"/>
      <c r="D212" s="161"/>
      <c r="E212" s="176"/>
      <c r="F212" s="165"/>
      <c r="G212" s="191"/>
      <c r="H212" s="158"/>
      <c r="I212" s="192"/>
      <c r="J212" s="158"/>
      <c r="K212" s="88"/>
      <c r="L212" s="88"/>
      <c r="M212" s="88"/>
      <c r="N212" s="137"/>
      <c r="O212" s="90">
        <f t="shared" si="163"/>
        <v>0</v>
      </c>
      <c r="P212" s="158"/>
      <c r="Q212" s="158"/>
      <c r="R212" s="158"/>
      <c r="S212" s="290"/>
      <c r="T212" s="290"/>
    </row>
    <row r="213" spans="1:20" s="86" customFormat="1" ht="12.75" customHeight="1" x14ac:dyDescent="0.2">
      <c r="A213" s="159">
        <v>11</v>
      </c>
      <c r="B213" s="193" t="s">
        <v>307</v>
      </c>
      <c r="C213" s="193" t="s">
        <v>308</v>
      </c>
      <c r="D213" s="196" t="s">
        <v>75</v>
      </c>
      <c r="E213" s="174">
        <v>85</v>
      </c>
      <c r="F213" s="163">
        <f>H213+J213+R213</f>
        <v>0.57826734400000013</v>
      </c>
      <c r="G213" s="191">
        <v>6.0999999999999999E-2</v>
      </c>
      <c r="H213" s="156">
        <f t="shared" ref="H213" si="249">G213*$P$8/1000</f>
        <v>0.10471320999999999</v>
      </c>
      <c r="I213" s="183">
        <v>4.5999999999999999E-3</v>
      </c>
      <c r="J213" s="156">
        <f t="shared" ref="J213" si="250">I213*$P$9/1000</f>
        <v>1.2552893999999998E-2</v>
      </c>
      <c r="K213" s="88" t="s">
        <v>309</v>
      </c>
      <c r="L213" s="88" t="s">
        <v>75</v>
      </c>
      <c r="M213" s="88">
        <v>1</v>
      </c>
      <c r="N213" s="139">
        <v>0.4</v>
      </c>
      <c r="O213" s="90">
        <f t="shared" ref="O213:O276" si="251">M213*N213</f>
        <v>0.4</v>
      </c>
      <c r="P213" s="156">
        <f t="shared" ref="P213" si="252">E213*F213</f>
        <v>49.152724240000012</v>
      </c>
      <c r="Q213" s="156">
        <f>SUM(O213:O216)</f>
        <v>0.4</v>
      </c>
      <c r="R213" s="156">
        <f t="shared" ref="R213" si="253">Q213*1.02*1.05*$R$14</f>
        <v>0.46100124000000009</v>
      </c>
      <c r="S213" s="290">
        <f t="shared" ref="S213" si="254">F213*$S$17</f>
        <v>0.67122954342403085</v>
      </c>
      <c r="T213" s="290">
        <f t="shared" ref="T213" si="255">E213*S213</f>
        <v>57.054511191042621</v>
      </c>
    </row>
    <row r="214" spans="1:20" s="86" customFormat="1" ht="12.75" customHeight="1" x14ac:dyDescent="0.2">
      <c r="A214" s="160"/>
      <c r="B214" s="194"/>
      <c r="C214" s="194"/>
      <c r="D214" s="197"/>
      <c r="E214" s="175"/>
      <c r="F214" s="164"/>
      <c r="G214" s="191"/>
      <c r="H214" s="157"/>
      <c r="I214" s="183"/>
      <c r="J214" s="157"/>
      <c r="K214" s="64"/>
      <c r="L214" s="64"/>
      <c r="M214" s="64"/>
      <c r="N214" s="136"/>
      <c r="O214" s="90">
        <f t="shared" si="251"/>
        <v>0</v>
      </c>
      <c r="P214" s="157"/>
      <c r="Q214" s="157"/>
      <c r="R214" s="157"/>
      <c r="S214" s="290"/>
      <c r="T214" s="290"/>
    </row>
    <row r="215" spans="1:20" s="86" customFormat="1" ht="12.75" customHeight="1" x14ac:dyDescent="0.2">
      <c r="A215" s="160"/>
      <c r="B215" s="194"/>
      <c r="C215" s="194"/>
      <c r="D215" s="197"/>
      <c r="E215" s="175"/>
      <c r="F215" s="164"/>
      <c r="G215" s="191"/>
      <c r="H215" s="157"/>
      <c r="I215" s="183"/>
      <c r="J215" s="157"/>
      <c r="K215" s="64"/>
      <c r="L215" s="64"/>
      <c r="M215" s="125"/>
      <c r="N215" s="73"/>
      <c r="O215" s="90">
        <f t="shared" si="251"/>
        <v>0</v>
      </c>
      <c r="P215" s="157"/>
      <c r="Q215" s="157"/>
      <c r="R215" s="157"/>
      <c r="S215" s="290"/>
      <c r="T215" s="290"/>
    </row>
    <row r="216" spans="1:20" s="86" customFormat="1" ht="12.75" customHeight="1" x14ac:dyDescent="0.2">
      <c r="A216" s="161"/>
      <c r="B216" s="195"/>
      <c r="C216" s="195"/>
      <c r="D216" s="198"/>
      <c r="E216" s="176"/>
      <c r="F216" s="165"/>
      <c r="G216" s="191"/>
      <c r="H216" s="158"/>
      <c r="I216" s="183"/>
      <c r="J216" s="158"/>
      <c r="K216" s="88"/>
      <c r="L216" s="88"/>
      <c r="M216" s="88"/>
      <c r="N216" s="137"/>
      <c r="O216" s="90">
        <f t="shared" si="251"/>
        <v>0</v>
      </c>
      <c r="P216" s="158"/>
      <c r="Q216" s="158"/>
      <c r="R216" s="158"/>
      <c r="S216" s="290"/>
      <c r="T216" s="290"/>
    </row>
    <row r="217" spans="1:20" s="86" customFormat="1" ht="12.75" customHeight="1" x14ac:dyDescent="0.2">
      <c r="A217" s="159"/>
      <c r="B217" s="185"/>
      <c r="C217" s="202" t="s">
        <v>310</v>
      </c>
      <c r="D217" s="327"/>
      <c r="E217" s="174"/>
      <c r="F217" s="163">
        <f t="shared" ref="F217" si="256">H217+J217+R217</f>
        <v>0</v>
      </c>
      <c r="G217" s="273"/>
      <c r="H217" s="156">
        <f t="shared" ref="H217" si="257">G217*$P$8/1000</f>
        <v>0</v>
      </c>
      <c r="I217" s="273"/>
      <c r="J217" s="156">
        <f t="shared" ref="J217" si="258">I217*$P$9/1000</f>
        <v>0</v>
      </c>
      <c r="K217" s="76"/>
      <c r="L217" s="76"/>
      <c r="M217" s="76"/>
      <c r="N217" s="137"/>
      <c r="O217" s="90">
        <f t="shared" si="251"/>
        <v>0</v>
      </c>
      <c r="P217" s="156">
        <f t="shared" ref="P217" si="259">E217*F217</f>
        <v>0</v>
      </c>
      <c r="Q217" s="156">
        <f t="shared" ref="Q217" si="260">SUM(O217:O220)</f>
        <v>0</v>
      </c>
      <c r="R217" s="156">
        <f t="shared" ref="R217" si="261">Q217*1.02*1.05*$R$14</f>
        <v>0</v>
      </c>
      <c r="S217" s="290">
        <f t="shared" ref="S217" si="262">F217*$S$17</f>
        <v>0</v>
      </c>
      <c r="T217" s="290">
        <f t="shared" ref="T217" si="263">E217*S217</f>
        <v>0</v>
      </c>
    </row>
    <row r="218" spans="1:20" s="86" customFormat="1" ht="12.75" customHeight="1" x14ac:dyDescent="0.2">
      <c r="A218" s="160"/>
      <c r="B218" s="185"/>
      <c r="C218" s="203"/>
      <c r="D218" s="327"/>
      <c r="E218" s="175"/>
      <c r="F218" s="164"/>
      <c r="G218" s="274"/>
      <c r="H218" s="157"/>
      <c r="I218" s="274"/>
      <c r="J218" s="157"/>
      <c r="K218" s="76"/>
      <c r="L218" s="76"/>
      <c r="M218" s="76"/>
      <c r="N218" s="137"/>
      <c r="O218" s="90">
        <f t="shared" si="251"/>
        <v>0</v>
      </c>
      <c r="P218" s="157"/>
      <c r="Q218" s="157"/>
      <c r="R218" s="157"/>
      <c r="S218" s="290"/>
      <c r="T218" s="290"/>
    </row>
    <row r="219" spans="1:20" s="86" customFormat="1" ht="12.75" customHeight="1" x14ac:dyDescent="0.2">
      <c r="A219" s="160"/>
      <c r="B219" s="185"/>
      <c r="C219" s="203"/>
      <c r="D219" s="327"/>
      <c r="E219" s="175"/>
      <c r="F219" s="164"/>
      <c r="G219" s="274"/>
      <c r="H219" s="157"/>
      <c r="I219" s="274"/>
      <c r="J219" s="157"/>
      <c r="K219" s="76"/>
      <c r="L219" s="76"/>
      <c r="M219" s="76"/>
      <c r="N219" s="137"/>
      <c r="O219" s="90">
        <f t="shared" si="251"/>
        <v>0</v>
      </c>
      <c r="P219" s="157"/>
      <c r="Q219" s="157"/>
      <c r="R219" s="157"/>
      <c r="S219" s="290"/>
      <c r="T219" s="290"/>
    </row>
    <row r="220" spans="1:20" s="86" customFormat="1" ht="12.75" customHeight="1" x14ac:dyDescent="0.2">
      <c r="A220" s="161"/>
      <c r="B220" s="185"/>
      <c r="C220" s="204"/>
      <c r="D220" s="327"/>
      <c r="E220" s="176"/>
      <c r="F220" s="165"/>
      <c r="G220" s="275"/>
      <c r="H220" s="158"/>
      <c r="I220" s="275"/>
      <c r="J220" s="158"/>
      <c r="K220" s="87"/>
      <c r="L220" s="87"/>
      <c r="M220" s="87"/>
      <c r="N220" s="136"/>
      <c r="O220" s="90">
        <f t="shared" si="251"/>
        <v>0</v>
      </c>
      <c r="P220" s="158"/>
      <c r="Q220" s="158"/>
      <c r="R220" s="158"/>
      <c r="S220" s="290"/>
      <c r="T220" s="290"/>
    </row>
    <row r="221" spans="1:20" s="86" customFormat="1" ht="12.75" customHeight="1" x14ac:dyDescent="0.2">
      <c r="A221" s="159">
        <v>1</v>
      </c>
      <c r="B221" s="189" t="s">
        <v>311</v>
      </c>
      <c r="C221" s="185" t="s">
        <v>312</v>
      </c>
      <c r="D221" s="190" t="s">
        <v>78</v>
      </c>
      <c r="E221" s="174">
        <v>18.5</v>
      </c>
      <c r="F221" s="163">
        <f>H221+J221+R221</f>
        <v>1.4177435969999999</v>
      </c>
      <c r="G221" s="191">
        <v>0.21</v>
      </c>
      <c r="H221" s="156">
        <f t="shared" ref="H221" si="264">G221*$P$8/1000</f>
        <v>0.36048809999999998</v>
      </c>
      <c r="I221" s="192">
        <v>0.02</v>
      </c>
      <c r="J221" s="156">
        <f t="shared" ref="J221" si="265">I221*$P$9/1000</f>
        <v>5.4577799999999996E-2</v>
      </c>
      <c r="K221" s="88" t="s">
        <v>97</v>
      </c>
      <c r="L221" s="137" t="s">
        <v>78</v>
      </c>
      <c r="M221" s="73">
        <v>1</v>
      </c>
      <c r="N221" s="136">
        <v>0.87</v>
      </c>
      <c r="O221" s="90">
        <f t="shared" si="251"/>
        <v>0.87</v>
      </c>
      <c r="P221" s="156">
        <f t="shared" ref="P221" si="266">E221*F221</f>
        <v>26.228256544499999</v>
      </c>
      <c r="Q221" s="156">
        <f>SUM(O221:O224)</f>
        <v>0.87</v>
      </c>
      <c r="R221" s="156">
        <f t="shared" ref="R221" si="267">Q221*1.02*1.05*$R$14</f>
        <v>1.002677697</v>
      </c>
      <c r="S221" s="290">
        <f t="shared" ref="S221:S273" si="268">F221*$S$17</f>
        <v>1.6456599134995471</v>
      </c>
      <c r="T221" s="290">
        <f t="shared" ref="T221:T277" si="269">E221*S221</f>
        <v>30.444708399741621</v>
      </c>
    </row>
    <row r="222" spans="1:20" s="86" customFormat="1" ht="12.75" customHeight="1" x14ac:dyDescent="0.2">
      <c r="A222" s="160"/>
      <c r="B222" s="189"/>
      <c r="C222" s="185"/>
      <c r="D222" s="190"/>
      <c r="E222" s="175"/>
      <c r="F222" s="164"/>
      <c r="G222" s="191"/>
      <c r="H222" s="157"/>
      <c r="I222" s="192"/>
      <c r="J222" s="157"/>
      <c r="K222" s="64"/>
      <c r="L222" s="64"/>
      <c r="M222" s="64"/>
      <c r="N222" s="136"/>
      <c r="O222" s="90">
        <f t="shared" si="251"/>
        <v>0</v>
      </c>
      <c r="P222" s="157"/>
      <c r="Q222" s="157"/>
      <c r="R222" s="157"/>
      <c r="S222" s="290"/>
      <c r="T222" s="290"/>
    </row>
    <row r="223" spans="1:20" s="86" customFormat="1" ht="12.75" customHeight="1" x14ac:dyDescent="0.2">
      <c r="A223" s="160"/>
      <c r="B223" s="189"/>
      <c r="C223" s="185"/>
      <c r="D223" s="190"/>
      <c r="E223" s="175"/>
      <c r="F223" s="164"/>
      <c r="G223" s="191"/>
      <c r="H223" s="157"/>
      <c r="I223" s="192"/>
      <c r="J223" s="157"/>
      <c r="K223" s="64"/>
      <c r="L223" s="64"/>
      <c r="M223" s="125"/>
      <c r="N223" s="73"/>
      <c r="O223" s="90">
        <f t="shared" si="251"/>
        <v>0</v>
      </c>
      <c r="P223" s="157"/>
      <c r="Q223" s="157"/>
      <c r="R223" s="157"/>
      <c r="S223" s="290"/>
      <c r="T223" s="290"/>
    </row>
    <row r="224" spans="1:20" s="86" customFormat="1" ht="12.75" customHeight="1" x14ac:dyDescent="0.2">
      <c r="A224" s="161"/>
      <c r="B224" s="189"/>
      <c r="C224" s="185"/>
      <c r="D224" s="190"/>
      <c r="E224" s="176"/>
      <c r="F224" s="165"/>
      <c r="G224" s="191"/>
      <c r="H224" s="158"/>
      <c r="I224" s="192"/>
      <c r="J224" s="158"/>
      <c r="K224" s="88"/>
      <c r="L224" s="88"/>
      <c r="M224" s="88"/>
      <c r="N224" s="137"/>
      <c r="O224" s="90">
        <f t="shared" si="251"/>
        <v>0</v>
      </c>
      <c r="P224" s="158"/>
      <c r="Q224" s="158"/>
      <c r="R224" s="158"/>
      <c r="S224" s="290"/>
      <c r="T224" s="290"/>
    </row>
    <row r="225" spans="1:20" s="86" customFormat="1" ht="12.75" customHeight="1" x14ac:dyDescent="0.2">
      <c r="A225" s="159">
        <v>2</v>
      </c>
      <c r="B225" s="189" t="s">
        <v>313</v>
      </c>
      <c r="C225" s="185" t="s">
        <v>314</v>
      </c>
      <c r="D225" s="190" t="s">
        <v>78</v>
      </c>
      <c r="E225" s="174">
        <v>4</v>
      </c>
      <c r="F225" s="163">
        <f>H225+J225+R225</f>
        <v>1.1987680080000001</v>
      </c>
      <c r="G225" s="191">
        <v>0.21</v>
      </c>
      <c r="H225" s="156">
        <f t="shared" ref="H225" si="270">G225*$P$8/1000</f>
        <v>0.36048809999999998</v>
      </c>
      <c r="I225" s="192">
        <v>0.02</v>
      </c>
      <c r="J225" s="156">
        <f t="shared" ref="J225" si="271">I225*$P$9/1000</f>
        <v>5.4577799999999996E-2</v>
      </c>
      <c r="K225" s="88" t="s">
        <v>97</v>
      </c>
      <c r="L225" s="137" t="s">
        <v>78</v>
      </c>
      <c r="M225" s="73">
        <v>1</v>
      </c>
      <c r="N225" s="136">
        <v>0.68</v>
      </c>
      <c r="O225" s="90">
        <f t="shared" si="251"/>
        <v>0.68</v>
      </c>
      <c r="P225" s="156">
        <f t="shared" ref="P225" si="272">E225*F225</f>
        <v>4.7950720320000002</v>
      </c>
      <c r="Q225" s="156">
        <f>SUM(O225:O228)</f>
        <v>0.68</v>
      </c>
      <c r="R225" s="156">
        <f t="shared" ref="R225" si="273">Q225*1.02*1.05*$R$14</f>
        <v>0.78370210800000017</v>
      </c>
      <c r="S225" s="290">
        <f t="shared" si="268"/>
        <v>1.3914818310770369</v>
      </c>
      <c r="T225" s="290">
        <f t="shared" si="269"/>
        <v>5.5659273243081477</v>
      </c>
    </row>
    <row r="226" spans="1:20" s="86" customFormat="1" ht="12.75" customHeight="1" x14ac:dyDescent="0.2">
      <c r="A226" s="160"/>
      <c r="B226" s="189"/>
      <c r="C226" s="185"/>
      <c r="D226" s="190"/>
      <c r="E226" s="175"/>
      <c r="F226" s="164"/>
      <c r="G226" s="191"/>
      <c r="H226" s="157"/>
      <c r="I226" s="192"/>
      <c r="J226" s="157"/>
      <c r="K226" s="64"/>
      <c r="L226" s="64"/>
      <c r="M226" s="64"/>
      <c r="N226" s="136"/>
      <c r="O226" s="90">
        <f t="shared" si="251"/>
        <v>0</v>
      </c>
      <c r="P226" s="157"/>
      <c r="Q226" s="157"/>
      <c r="R226" s="157"/>
      <c r="S226" s="290"/>
      <c r="T226" s="290"/>
    </row>
    <row r="227" spans="1:20" s="86" customFormat="1" ht="12.75" customHeight="1" x14ac:dyDescent="0.2">
      <c r="A227" s="160"/>
      <c r="B227" s="189"/>
      <c r="C227" s="185"/>
      <c r="D227" s="190"/>
      <c r="E227" s="175"/>
      <c r="F227" s="164"/>
      <c r="G227" s="191"/>
      <c r="H227" s="157"/>
      <c r="I227" s="192"/>
      <c r="J227" s="157"/>
      <c r="K227" s="64"/>
      <c r="L227" s="64"/>
      <c r="M227" s="125"/>
      <c r="N227" s="73"/>
      <c r="O227" s="90">
        <f t="shared" si="251"/>
        <v>0</v>
      </c>
      <c r="P227" s="157"/>
      <c r="Q227" s="157"/>
      <c r="R227" s="157"/>
      <c r="S227" s="290"/>
      <c r="T227" s="290"/>
    </row>
    <row r="228" spans="1:20" s="86" customFormat="1" ht="12.75" customHeight="1" x14ac:dyDescent="0.2">
      <c r="A228" s="161"/>
      <c r="B228" s="189"/>
      <c r="C228" s="185"/>
      <c r="D228" s="190"/>
      <c r="E228" s="176"/>
      <c r="F228" s="165"/>
      <c r="G228" s="191"/>
      <c r="H228" s="158"/>
      <c r="I228" s="192"/>
      <c r="J228" s="158"/>
      <c r="K228" s="88"/>
      <c r="L228" s="88"/>
      <c r="M228" s="88"/>
      <c r="N228" s="137"/>
      <c r="O228" s="90">
        <f t="shared" si="251"/>
        <v>0</v>
      </c>
      <c r="P228" s="158"/>
      <c r="Q228" s="158"/>
      <c r="R228" s="158"/>
      <c r="S228" s="290"/>
      <c r="T228" s="290"/>
    </row>
    <row r="229" spans="1:20" s="86" customFormat="1" ht="12.75" customHeight="1" x14ac:dyDescent="0.2">
      <c r="A229" s="159">
        <v>3</v>
      </c>
      <c r="B229" s="189" t="s">
        <v>315</v>
      </c>
      <c r="C229" s="185" t="s">
        <v>316</v>
      </c>
      <c r="D229" s="190" t="s">
        <v>78</v>
      </c>
      <c r="E229" s="174">
        <v>6</v>
      </c>
      <c r="F229" s="163">
        <f>H229+J229+R229</f>
        <v>0.9532848477000001</v>
      </c>
      <c r="G229" s="191">
        <v>0.21</v>
      </c>
      <c r="H229" s="156">
        <f t="shared" ref="H229" si="274">G229*$P$8/1000</f>
        <v>0.36048809999999998</v>
      </c>
      <c r="I229" s="192">
        <v>0.02</v>
      </c>
      <c r="J229" s="156">
        <f t="shared" ref="J229" si="275">I229*$P$9/1000</f>
        <v>5.4577799999999996E-2</v>
      </c>
      <c r="K229" s="88" t="s">
        <v>97</v>
      </c>
      <c r="L229" s="137" t="s">
        <v>78</v>
      </c>
      <c r="M229" s="73">
        <v>1</v>
      </c>
      <c r="N229" s="136">
        <v>0.46700000000000003</v>
      </c>
      <c r="O229" s="90">
        <f t="shared" si="251"/>
        <v>0.46700000000000003</v>
      </c>
      <c r="P229" s="156">
        <f t="shared" ref="P229" si="276">E229*F229</f>
        <v>5.7197090862000008</v>
      </c>
      <c r="Q229" s="156">
        <f>SUM(O229:O232)</f>
        <v>0.46700000000000003</v>
      </c>
      <c r="R229" s="156">
        <f t="shared" ref="R229" si="277">Q229*1.02*1.05*$R$14</f>
        <v>0.53821894770000012</v>
      </c>
      <c r="S229" s="290">
        <f t="shared" si="268"/>
        <v>1.1065348228875911</v>
      </c>
      <c r="T229" s="290">
        <f t="shared" si="269"/>
        <v>6.639208937325547</v>
      </c>
    </row>
    <row r="230" spans="1:20" s="86" customFormat="1" ht="12.75" customHeight="1" x14ac:dyDescent="0.2">
      <c r="A230" s="160"/>
      <c r="B230" s="189"/>
      <c r="C230" s="185"/>
      <c r="D230" s="190"/>
      <c r="E230" s="175"/>
      <c r="F230" s="164"/>
      <c r="G230" s="191"/>
      <c r="H230" s="157"/>
      <c r="I230" s="192"/>
      <c r="J230" s="157"/>
      <c r="K230" s="64"/>
      <c r="L230" s="64"/>
      <c r="M230" s="64"/>
      <c r="N230" s="136"/>
      <c r="O230" s="90">
        <f t="shared" si="251"/>
        <v>0</v>
      </c>
      <c r="P230" s="157"/>
      <c r="Q230" s="157"/>
      <c r="R230" s="157"/>
      <c r="S230" s="290"/>
      <c r="T230" s="290"/>
    </row>
    <row r="231" spans="1:20" s="86" customFormat="1" ht="12.75" customHeight="1" x14ac:dyDescent="0.2">
      <c r="A231" s="160"/>
      <c r="B231" s="189"/>
      <c r="C231" s="185"/>
      <c r="D231" s="190"/>
      <c r="E231" s="175"/>
      <c r="F231" s="164"/>
      <c r="G231" s="191"/>
      <c r="H231" s="157"/>
      <c r="I231" s="192"/>
      <c r="J231" s="157"/>
      <c r="K231" s="64"/>
      <c r="L231" s="64"/>
      <c r="M231" s="125"/>
      <c r="N231" s="73"/>
      <c r="O231" s="90">
        <f t="shared" si="251"/>
        <v>0</v>
      </c>
      <c r="P231" s="157"/>
      <c r="Q231" s="157"/>
      <c r="R231" s="157"/>
      <c r="S231" s="290"/>
      <c r="T231" s="290"/>
    </row>
    <row r="232" spans="1:20" s="86" customFormat="1" ht="12.75" customHeight="1" x14ac:dyDescent="0.2">
      <c r="A232" s="161"/>
      <c r="B232" s="189"/>
      <c r="C232" s="185"/>
      <c r="D232" s="190"/>
      <c r="E232" s="176"/>
      <c r="F232" s="165"/>
      <c r="G232" s="191"/>
      <c r="H232" s="158"/>
      <c r="I232" s="192"/>
      <c r="J232" s="158"/>
      <c r="K232" s="88"/>
      <c r="L232" s="88"/>
      <c r="M232" s="88"/>
      <c r="N232" s="137"/>
      <c r="O232" s="90">
        <f t="shared" si="251"/>
        <v>0</v>
      </c>
      <c r="P232" s="158"/>
      <c r="Q232" s="158"/>
      <c r="R232" s="158"/>
      <c r="S232" s="290"/>
      <c r="T232" s="290"/>
    </row>
    <row r="233" spans="1:20" s="86" customFormat="1" ht="12.75" customHeight="1" x14ac:dyDescent="0.2">
      <c r="A233" s="159">
        <v>4</v>
      </c>
      <c r="B233" s="189" t="s">
        <v>317</v>
      </c>
      <c r="C233" s="162" t="s">
        <v>357</v>
      </c>
      <c r="D233" s="190" t="s">
        <v>78</v>
      </c>
      <c r="E233" s="174">
        <v>1.5</v>
      </c>
      <c r="F233" s="163">
        <f>H233+J233+R233</f>
        <v>2.7119196344000001</v>
      </c>
      <c r="G233" s="191">
        <v>0.41</v>
      </c>
      <c r="H233" s="156">
        <f t="shared" ref="H233" si="278">G233*$P$8/1000</f>
        <v>0.70381009999999988</v>
      </c>
      <c r="I233" s="192">
        <v>0.05</v>
      </c>
      <c r="J233" s="156">
        <f t="shared" ref="J233" si="279">I233*$P$9/1000</f>
        <v>0.1364445</v>
      </c>
      <c r="K233" s="88" t="s">
        <v>97</v>
      </c>
      <c r="L233" s="137" t="s">
        <v>78</v>
      </c>
      <c r="M233" s="73">
        <v>1</v>
      </c>
      <c r="N233" s="136">
        <v>1.6240000000000001</v>
      </c>
      <c r="O233" s="90">
        <f t="shared" si="251"/>
        <v>1.6240000000000001</v>
      </c>
      <c r="P233" s="156">
        <f t="shared" ref="P233" si="280">E233*F233</f>
        <v>4.0678794515999996</v>
      </c>
      <c r="Q233" s="156">
        <f>SUM(O233:O236)</f>
        <v>1.6240000000000001</v>
      </c>
      <c r="R233" s="156">
        <f t="shared" ref="R233" si="281">Q233*1.02*1.05*$R$14</f>
        <v>1.8716650344000003</v>
      </c>
      <c r="S233" s="290">
        <f t="shared" si="268"/>
        <v>3.1478875590819739</v>
      </c>
      <c r="T233" s="290">
        <f t="shared" si="269"/>
        <v>4.7218313386229607</v>
      </c>
    </row>
    <row r="234" spans="1:20" s="86" customFormat="1" ht="12.75" customHeight="1" x14ac:dyDescent="0.2">
      <c r="A234" s="160"/>
      <c r="B234" s="189"/>
      <c r="C234" s="162"/>
      <c r="D234" s="190"/>
      <c r="E234" s="175"/>
      <c r="F234" s="164"/>
      <c r="G234" s="191"/>
      <c r="H234" s="157"/>
      <c r="I234" s="192"/>
      <c r="J234" s="157"/>
      <c r="K234" s="64"/>
      <c r="L234" s="64"/>
      <c r="M234" s="64"/>
      <c r="N234" s="136"/>
      <c r="O234" s="90">
        <f t="shared" si="251"/>
        <v>0</v>
      </c>
      <c r="P234" s="157"/>
      <c r="Q234" s="157"/>
      <c r="R234" s="157"/>
      <c r="S234" s="290"/>
      <c r="T234" s="290"/>
    </row>
    <row r="235" spans="1:20" s="86" customFormat="1" ht="12.75" customHeight="1" x14ac:dyDescent="0.2">
      <c r="A235" s="160"/>
      <c r="B235" s="189"/>
      <c r="C235" s="162"/>
      <c r="D235" s="190"/>
      <c r="E235" s="175"/>
      <c r="F235" s="164"/>
      <c r="G235" s="191"/>
      <c r="H235" s="157"/>
      <c r="I235" s="192"/>
      <c r="J235" s="157"/>
      <c r="K235" s="64"/>
      <c r="L235" s="64"/>
      <c r="M235" s="125"/>
      <c r="N235" s="73"/>
      <c r="O235" s="90">
        <f t="shared" si="251"/>
        <v>0</v>
      </c>
      <c r="P235" s="157"/>
      <c r="Q235" s="157"/>
      <c r="R235" s="157"/>
      <c r="S235" s="290"/>
      <c r="T235" s="290"/>
    </row>
    <row r="236" spans="1:20" s="86" customFormat="1" ht="12.75" customHeight="1" x14ac:dyDescent="0.2">
      <c r="A236" s="161"/>
      <c r="B236" s="189"/>
      <c r="C236" s="162"/>
      <c r="D236" s="190"/>
      <c r="E236" s="176"/>
      <c r="F236" s="165"/>
      <c r="G236" s="191"/>
      <c r="H236" s="158"/>
      <c r="I236" s="192"/>
      <c r="J236" s="158"/>
      <c r="K236" s="88"/>
      <c r="L236" s="88"/>
      <c r="M236" s="88"/>
      <c r="N236" s="137"/>
      <c r="O236" s="90">
        <f t="shared" si="251"/>
        <v>0</v>
      </c>
      <c r="P236" s="158"/>
      <c r="Q236" s="158"/>
      <c r="R236" s="158"/>
      <c r="S236" s="290"/>
      <c r="T236" s="290"/>
    </row>
    <row r="237" spans="1:20" s="86" customFormat="1" ht="12.75" customHeight="1" x14ac:dyDescent="0.2">
      <c r="A237" s="159">
        <v>5</v>
      </c>
      <c r="B237" s="162" t="s">
        <v>318</v>
      </c>
      <c r="C237" s="280" t="s">
        <v>319</v>
      </c>
      <c r="D237" s="190" t="s">
        <v>72</v>
      </c>
      <c r="E237" s="166">
        <v>2</v>
      </c>
      <c r="F237" s="163">
        <f>H237+J237+R237</f>
        <v>10.31788972</v>
      </c>
      <c r="G237" s="191">
        <v>0.97</v>
      </c>
      <c r="H237" s="156">
        <f t="shared" ref="H237" si="282">G237*$P$8/1000</f>
        <v>1.6651117</v>
      </c>
      <c r="I237" s="192">
        <v>0.13</v>
      </c>
      <c r="J237" s="156">
        <f t="shared" ref="J237" si="283">I237*$P$9/1000</f>
        <v>0.35475570000000001</v>
      </c>
      <c r="K237" s="88" t="s">
        <v>300</v>
      </c>
      <c r="L237" s="88" t="s">
        <v>72</v>
      </c>
      <c r="M237" s="88">
        <v>1</v>
      </c>
      <c r="N237" s="139">
        <v>7.2</v>
      </c>
      <c r="O237" s="90">
        <f t="shared" si="251"/>
        <v>7.2</v>
      </c>
      <c r="P237" s="156">
        <f t="shared" ref="P237" si="284">E237*F237</f>
        <v>20.63577944</v>
      </c>
      <c r="Q237" s="156">
        <f>SUM(O237:O240)</f>
        <v>7.2</v>
      </c>
      <c r="R237" s="156">
        <f t="shared" ref="R237" si="285">Q237*1.02*1.05*$R$14</f>
        <v>8.2980223200000012</v>
      </c>
      <c r="S237" s="290">
        <f t="shared" si="268"/>
        <v>11.976592622278702</v>
      </c>
      <c r="T237" s="290">
        <f t="shared" si="269"/>
        <v>23.953185244557403</v>
      </c>
    </row>
    <row r="238" spans="1:20" s="86" customFormat="1" ht="12.75" customHeight="1" x14ac:dyDescent="0.2">
      <c r="A238" s="160"/>
      <c r="B238" s="162"/>
      <c r="C238" s="280"/>
      <c r="D238" s="190"/>
      <c r="E238" s="167"/>
      <c r="F238" s="164"/>
      <c r="G238" s="191"/>
      <c r="H238" s="157"/>
      <c r="I238" s="192"/>
      <c r="J238" s="157"/>
      <c r="K238" s="64"/>
      <c r="L238" s="64"/>
      <c r="M238" s="64"/>
      <c r="N238" s="136"/>
      <c r="O238" s="90">
        <f t="shared" si="251"/>
        <v>0</v>
      </c>
      <c r="P238" s="157"/>
      <c r="Q238" s="157"/>
      <c r="R238" s="157"/>
      <c r="S238" s="290"/>
      <c r="T238" s="290"/>
    </row>
    <row r="239" spans="1:20" s="86" customFormat="1" ht="12.75" customHeight="1" x14ac:dyDescent="0.2">
      <c r="A239" s="160"/>
      <c r="B239" s="162"/>
      <c r="C239" s="280"/>
      <c r="D239" s="190"/>
      <c r="E239" s="167"/>
      <c r="F239" s="164"/>
      <c r="G239" s="191"/>
      <c r="H239" s="157"/>
      <c r="I239" s="192"/>
      <c r="J239" s="157"/>
      <c r="K239" s="64"/>
      <c r="L239" s="64"/>
      <c r="M239" s="125"/>
      <c r="N239" s="73"/>
      <c r="O239" s="90">
        <f t="shared" si="251"/>
        <v>0</v>
      </c>
      <c r="P239" s="157"/>
      <c r="Q239" s="157"/>
      <c r="R239" s="157"/>
      <c r="S239" s="290"/>
      <c r="T239" s="290"/>
    </row>
    <row r="240" spans="1:20" s="86" customFormat="1" ht="12.75" customHeight="1" x14ac:dyDescent="0.2">
      <c r="A240" s="161"/>
      <c r="B240" s="162"/>
      <c r="C240" s="280"/>
      <c r="D240" s="190"/>
      <c r="E240" s="168"/>
      <c r="F240" s="165"/>
      <c r="G240" s="191"/>
      <c r="H240" s="158"/>
      <c r="I240" s="192"/>
      <c r="J240" s="158"/>
      <c r="K240" s="88"/>
      <c r="L240" s="88"/>
      <c r="M240" s="88"/>
      <c r="N240" s="137"/>
      <c r="O240" s="90">
        <f t="shared" si="251"/>
        <v>0</v>
      </c>
      <c r="P240" s="158"/>
      <c r="Q240" s="158"/>
      <c r="R240" s="158"/>
      <c r="S240" s="290"/>
      <c r="T240" s="290"/>
    </row>
    <row r="241" spans="1:20" s="86" customFormat="1" ht="12.75" customHeight="1" x14ac:dyDescent="0.2">
      <c r="A241" s="159">
        <v>6</v>
      </c>
      <c r="B241" s="162" t="s">
        <v>318</v>
      </c>
      <c r="C241" s="280" t="s">
        <v>320</v>
      </c>
      <c r="D241" s="190" t="s">
        <v>72</v>
      </c>
      <c r="E241" s="166">
        <v>2</v>
      </c>
      <c r="F241" s="163">
        <f>H241+J241+R241</f>
        <v>9.28063693</v>
      </c>
      <c r="G241" s="191">
        <v>0.97</v>
      </c>
      <c r="H241" s="156">
        <f t="shared" ref="H241" si="286">G241*$P$8/1000</f>
        <v>1.6651117</v>
      </c>
      <c r="I241" s="192">
        <v>0.13</v>
      </c>
      <c r="J241" s="156">
        <f t="shared" ref="J241" si="287">I241*$P$9/1000</f>
        <v>0.35475570000000001</v>
      </c>
      <c r="K241" s="88" t="s">
        <v>300</v>
      </c>
      <c r="L241" s="88" t="s">
        <v>72</v>
      </c>
      <c r="M241" s="88">
        <v>1</v>
      </c>
      <c r="N241" s="139">
        <v>6.3</v>
      </c>
      <c r="O241" s="90">
        <f t="shared" si="251"/>
        <v>6.3</v>
      </c>
      <c r="P241" s="156">
        <f t="shared" ref="P241" si="288">E241*F241</f>
        <v>18.56127386</v>
      </c>
      <c r="Q241" s="156">
        <f>SUM(O241:O244)</f>
        <v>6.3</v>
      </c>
      <c r="R241" s="156">
        <f t="shared" ref="R241" si="289">Q241*1.02*1.05*$R$14</f>
        <v>7.2607695300000001</v>
      </c>
      <c r="S241" s="290">
        <f t="shared" si="268"/>
        <v>10.772591179224705</v>
      </c>
      <c r="T241" s="290">
        <f t="shared" si="269"/>
        <v>21.545182358449409</v>
      </c>
    </row>
    <row r="242" spans="1:20" s="86" customFormat="1" ht="12.75" customHeight="1" x14ac:dyDescent="0.2">
      <c r="A242" s="160"/>
      <c r="B242" s="162"/>
      <c r="C242" s="280"/>
      <c r="D242" s="190"/>
      <c r="E242" s="167"/>
      <c r="F242" s="164"/>
      <c r="G242" s="191"/>
      <c r="H242" s="157"/>
      <c r="I242" s="192"/>
      <c r="J242" s="157"/>
      <c r="K242" s="64"/>
      <c r="L242" s="64"/>
      <c r="M242" s="64"/>
      <c r="N242" s="136"/>
      <c r="O242" s="90">
        <f t="shared" si="251"/>
        <v>0</v>
      </c>
      <c r="P242" s="157"/>
      <c r="Q242" s="157"/>
      <c r="R242" s="157"/>
      <c r="S242" s="290"/>
      <c r="T242" s="290"/>
    </row>
    <row r="243" spans="1:20" s="86" customFormat="1" ht="12.75" customHeight="1" x14ac:dyDescent="0.2">
      <c r="A243" s="160"/>
      <c r="B243" s="162"/>
      <c r="C243" s="280"/>
      <c r="D243" s="190"/>
      <c r="E243" s="167"/>
      <c r="F243" s="164"/>
      <c r="G243" s="191"/>
      <c r="H243" s="157"/>
      <c r="I243" s="192"/>
      <c r="J243" s="157"/>
      <c r="K243" s="64"/>
      <c r="L243" s="64"/>
      <c r="M243" s="125"/>
      <c r="N243" s="73"/>
      <c r="O243" s="90">
        <f t="shared" si="251"/>
        <v>0</v>
      </c>
      <c r="P243" s="157"/>
      <c r="Q243" s="157"/>
      <c r="R243" s="157"/>
      <c r="S243" s="290"/>
      <c r="T243" s="290"/>
    </row>
    <row r="244" spans="1:20" s="86" customFormat="1" ht="12.75" customHeight="1" x14ac:dyDescent="0.2">
      <c r="A244" s="161"/>
      <c r="B244" s="162"/>
      <c r="C244" s="280"/>
      <c r="D244" s="190"/>
      <c r="E244" s="168"/>
      <c r="F244" s="165"/>
      <c r="G244" s="191"/>
      <c r="H244" s="158"/>
      <c r="I244" s="192"/>
      <c r="J244" s="158"/>
      <c r="K244" s="88"/>
      <c r="L244" s="88"/>
      <c r="M244" s="88"/>
      <c r="N244" s="137"/>
      <c r="O244" s="90">
        <f t="shared" si="251"/>
        <v>0</v>
      </c>
      <c r="P244" s="158"/>
      <c r="Q244" s="158"/>
      <c r="R244" s="158"/>
      <c r="S244" s="290"/>
      <c r="T244" s="290"/>
    </row>
    <row r="245" spans="1:20" s="86" customFormat="1" ht="12.75" customHeight="1" x14ac:dyDescent="0.2">
      <c r="A245" s="159">
        <v>7</v>
      </c>
      <c r="B245" s="186" t="s">
        <v>321</v>
      </c>
      <c r="C245" s="281" t="s">
        <v>322</v>
      </c>
      <c r="D245" s="190" t="s">
        <v>72</v>
      </c>
      <c r="E245" s="166">
        <v>1</v>
      </c>
      <c r="F245" s="163">
        <f>H245+J245+R245</f>
        <v>19.7530468</v>
      </c>
      <c r="G245" s="191">
        <v>4.09</v>
      </c>
      <c r="H245" s="156">
        <f t="shared" ref="H245" si="290">G245*$P$8/1000</f>
        <v>7.0209348999999994</v>
      </c>
      <c r="I245" s="192">
        <v>0.02</v>
      </c>
      <c r="J245" s="156">
        <f t="shared" ref="J245" si="291">I245*$P$9/1000</f>
        <v>5.4577799999999996E-2</v>
      </c>
      <c r="K245" s="88" t="s">
        <v>323</v>
      </c>
      <c r="L245" s="88" t="s">
        <v>72</v>
      </c>
      <c r="M245" s="88">
        <v>1</v>
      </c>
      <c r="N245" s="137">
        <v>11</v>
      </c>
      <c r="O245" s="90">
        <f t="shared" si="251"/>
        <v>11</v>
      </c>
      <c r="P245" s="156">
        <f t="shared" ref="P245" si="292">E245*F245</f>
        <v>19.7530468</v>
      </c>
      <c r="Q245" s="156">
        <f>SUM(O245:O248)</f>
        <v>11</v>
      </c>
      <c r="R245" s="156">
        <f t="shared" ref="R245" si="293">Q245*1.02*1.05*$R$14</f>
        <v>12.677534100000001</v>
      </c>
      <c r="S245" s="290">
        <f t="shared" si="268"/>
        <v>22.928544595106015</v>
      </c>
      <c r="T245" s="290">
        <f t="shared" si="269"/>
        <v>22.928544595106015</v>
      </c>
    </row>
    <row r="246" spans="1:20" s="86" customFormat="1" ht="12.75" customHeight="1" x14ac:dyDescent="0.2">
      <c r="A246" s="160"/>
      <c r="B246" s="187"/>
      <c r="C246" s="282"/>
      <c r="D246" s="190"/>
      <c r="E246" s="167"/>
      <c r="F246" s="164"/>
      <c r="G246" s="191"/>
      <c r="H246" s="157"/>
      <c r="I246" s="192"/>
      <c r="J246" s="157"/>
      <c r="K246" s="64"/>
      <c r="L246" s="64"/>
      <c r="M246" s="64"/>
      <c r="N246" s="136"/>
      <c r="O246" s="90">
        <f t="shared" si="251"/>
        <v>0</v>
      </c>
      <c r="P246" s="157"/>
      <c r="Q246" s="157"/>
      <c r="R246" s="157"/>
      <c r="S246" s="290"/>
      <c r="T246" s="290"/>
    </row>
    <row r="247" spans="1:20" s="86" customFormat="1" ht="12.75" customHeight="1" x14ac:dyDescent="0.2">
      <c r="A247" s="160"/>
      <c r="B247" s="187"/>
      <c r="C247" s="282"/>
      <c r="D247" s="190"/>
      <c r="E247" s="167"/>
      <c r="F247" s="164"/>
      <c r="G247" s="191"/>
      <c r="H247" s="157"/>
      <c r="I247" s="192"/>
      <c r="J247" s="157"/>
      <c r="K247" s="64"/>
      <c r="L247" s="64"/>
      <c r="M247" s="125"/>
      <c r="N247" s="73"/>
      <c r="O247" s="90">
        <f t="shared" si="251"/>
        <v>0</v>
      </c>
      <c r="P247" s="157"/>
      <c r="Q247" s="157"/>
      <c r="R247" s="157"/>
      <c r="S247" s="290"/>
      <c r="T247" s="290"/>
    </row>
    <row r="248" spans="1:20" s="86" customFormat="1" ht="12.75" customHeight="1" x14ac:dyDescent="0.2">
      <c r="A248" s="161"/>
      <c r="B248" s="188"/>
      <c r="C248" s="283"/>
      <c r="D248" s="190"/>
      <c r="E248" s="168"/>
      <c r="F248" s="165"/>
      <c r="G248" s="191"/>
      <c r="H248" s="158"/>
      <c r="I248" s="192"/>
      <c r="J248" s="158"/>
      <c r="K248" s="88"/>
      <c r="L248" s="88"/>
      <c r="M248" s="88"/>
      <c r="N248" s="137"/>
      <c r="O248" s="90">
        <f t="shared" si="251"/>
        <v>0</v>
      </c>
      <c r="P248" s="158"/>
      <c r="Q248" s="158"/>
      <c r="R248" s="158"/>
      <c r="S248" s="290"/>
      <c r="T248" s="290"/>
    </row>
    <row r="249" spans="1:20" s="86" customFormat="1" ht="12.75" customHeight="1" x14ac:dyDescent="0.2">
      <c r="A249" s="159">
        <v>8</v>
      </c>
      <c r="B249" s="186" t="s">
        <v>324</v>
      </c>
      <c r="C249" s="281" t="s">
        <v>325</v>
      </c>
      <c r="D249" s="223" t="s">
        <v>72</v>
      </c>
      <c r="E249" s="166">
        <v>1</v>
      </c>
      <c r="F249" s="163">
        <f>H249+J249+R249</f>
        <v>23.330093599999998</v>
      </c>
      <c r="G249" s="191">
        <v>1.49</v>
      </c>
      <c r="H249" s="156">
        <f t="shared" ref="H249" si="294">G249*$P$8/1000</f>
        <v>2.5577489</v>
      </c>
      <c r="I249" s="192">
        <v>0.01</v>
      </c>
      <c r="J249" s="156">
        <f t="shared" ref="J249" si="295">I249*$P$9/1000</f>
        <v>2.7288899999999998E-2</v>
      </c>
      <c r="K249" s="88" t="s">
        <v>326</v>
      </c>
      <c r="L249" s="88" t="s">
        <v>72</v>
      </c>
      <c r="M249" s="88">
        <v>1</v>
      </c>
      <c r="N249" s="137">
        <v>18</v>
      </c>
      <c r="O249" s="90">
        <f t="shared" si="251"/>
        <v>18</v>
      </c>
      <c r="P249" s="156">
        <f t="shared" ref="P249" si="296">E249*F249</f>
        <v>23.330093599999998</v>
      </c>
      <c r="Q249" s="156">
        <f>SUM(O249:O252)</f>
        <v>18</v>
      </c>
      <c r="R249" s="156">
        <f t="shared" ref="R249" si="297">Q249*1.02*1.05*$R$14</f>
        <v>20.745055799999999</v>
      </c>
      <c r="S249" s="290">
        <f t="shared" si="268"/>
        <v>27.08063707496493</v>
      </c>
      <c r="T249" s="290">
        <f t="shared" si="269"/>
        <v>27.08063707496493</v>
      </c>
    </row>
    <row r="250" spans="1:20" s="86" customFormat="1" ht="12.75" customHeight="1" x14ac:dyDescent="0.2">
      <c r="A250" s="160"/>
      <c r="B250" s="187"/>
      <c r="C250" s="282"/>
      <c r="D250" s="224"/>
      <c r="E250" s="167"/>
      <c r="F250" s="164"/>
      <c r="G250" s="191"/>
      <c r="H250" s="157"/>
      <c r="I250" s="192"/>
      <c r="J250" s="157"/>
      <c r="K250" s="64"/>
      <c r="L250" s="64"/>
      <c r="M250" s="64"/>
      <c r="N250" s="136"/>
      <c r="O250" s="90">
        <f t="shared" si="251"/>
        <v>0</v>
      </c>
      <c r="P250" s="157"/>
      <c r="Q250" s="157"/>
      <c r="R250" s="157"/>
      <c r="S250" s="290"/>
      <c r="T250" s="290"/>
    </row>
    <row r="251" spans="1:20" s="86" customFormat="1" ht="12.75" customHeight="1" x14ac:dyDescent="0.2">
      <c r="A251" s="160"/>
      <c r="B251" s="187"/>
      <c r="C251" s="282"/>
      <c r="D251" s="224"/>
      <c r="E251" s="167"/>
      <c r="F251" s="164"/>
      <c r="G251" s="191"/>
      <c r="H251" s="157"/>
      <c r="I251" s="192"/>
      <c r="J251" s="157"/>
      <c r="K251" s="64"/>
      <c r="L251" s="64"/>
      <c r="M251" s="125"/>
      <c r="N251" s="73"/>
      <c r="O251" s="90">
        <f t="shared" si="251"/>
        <v>0</v>
      </c>
      <c r="P251" s="157"/>
      <c r="Q251" s="157"/>
      <c r="R251" s="157"/>
      <c r="S251" s="290"/>
      <c r="T251" s="290"/>
    </row>
    <row r="252" spans="1:20" s="86" customFormat="1" ht="12.75" customHeight="1" x14ac:dyDescent="0.2">
      <c r="A252" s="161"/>
      <c r="B252" s="188"/>
      <c r="C252" s="283"/>
      <c r="D252" s="225"/>
      <c r="E252" s="168"/>
      <c r="F252" s="165"/>
      <c r="G252" s="191"/>
      <c r="H252" s="158"/>
      <c r="I252" s="192"/>
      <c r="J252" s="158"/>
      <c r="K252" s="88"/>
      <c r="L252" s="88"/>
      <c r="M252" s="88"/>
      <c r="N252" s="137"/>
      <c r="O252" s="90">
        <f t="shared" si="251"/>
        <v>0</v>
      </c>
      <c r="P252" s="158"/>
      <c r="Q252" s="158"/>
      <c r="R252" s="158"/>
      <c r="S252" s="290"/>
      <c r="T252" s="290"/>
    </row>
    <row r="253" spans="1:20" s="86" customFormat="1" ht="12.75" customHeight="1" x14ac:dyDescent="0.2">
      <c r="A253" s="159">
        <v>9</v>
      </c>
      <c r="B253" s="285" t="s">
        <v>327</v>
      </c>
      <c r="C253" s="285" t="s">
        <v>328</v>
      </c>
      <c r="D253" s="190" t="s">
        <v>72</v>
      </c>
      <c r="E253" s="166">
        <v>1</v>
      </c>
      <c r="F253" s="163">
        <f>H253+J253+R253</f>
        <v>0.88405414999999998</v>
      </c>
      <c r="G253" s="191">
        <v>0.51500000000000001</v>
      </c>
      <c r="H253" s="156">
        <f t="shared" ref="H253" si="298">G253*$P$8/1000</f>
        <v>0.88405414999999998</v>
      </c>
      <c r="I253" s="192"/>
      <c r="J253" s="156">
        <f t="shared" ref="J253" si="299">I253*$P$9/1000</f>
        <v>0</v>
      </c>
      <c r="K253" s="88"/>
      <c r="L253" s="88"/>
      <c r="M253" s="88"/>
      <c r="N253" s="137"/>
      <c r="O253" s="90">
        <f t="shared" si="251"/>
        <v>0</v>
      </c>
      <c r="P253" s="156">
        <f t="shared" ref="P253" si="300">E253*F253</f>
        <v>0.88405414999999998</v>
      </c>
      <c r="Q253" s="156">
        <f>SUM(O253:O256)</f>
        <v>0</v>
      </c>
      <c r="R253" s="156">
        <f t="shared" ref="R253" si="301">Q253*1.02*1.05*$R$14</f>
        <v>0</v>
      </c>
      <c r="S253" s="290">
        <f t="shared" si="268"/>
        <v>1.0261746052646188</v>
      </c>
      <c r="T253" s="290">
        <f t="shared" si="269"/>
        <v>1.0261746052646188</v>
      </c>
    </row>
    <row r="254" spans="1:20" s="86" customFormat="1" ht="12.75" customHeight="1" x14ac:dyDescent="0.2">
      <c r="A254" s="160"/>
      <c r="B254" s="286"/>
      <c r="C254" s="286"/>
      <c r="D254" s="190"/>
      <c r="E254" s="167"/>
      <c r="F254" s="164"/>
      <c r="G254" s="191"/>
      <c r="H254" s="157"/>
      <c r="I254" s="192"/>
      <c r="J254" s="157"/>
      <c r="K254" s="64"/>
      <c r="L254" s="64"/>
      <c r="M254" s="64"/>
      <c r="N254" s="136"/>
      <c r="O254" s="90">
        <f t="shared" si="251"/>
        <v>0</v>
      </c>
      <c r="P254" s="157"/>
      <c r="Q254" s="157"/>
      <c r="R254" s="157"/>
      <c r="S254" s="290"/>
      <c r="T254" s="290"/>
    </row>
    <row r="255" spans="1:20" s="86" customFormat="1" ht="12.75" customHeight="1" x14ac:dyDescent="0.2">
      <c r="A255" s="160"/>
      <c r="B255" s="286"/>
      <c r="C255" s="286"/>
      <c r="D255" s="190"/>
      <c r="E255" s="167"/>
      <c r="F255" s="164"/>
      <c r="G255" s="191"/>
      <c r="H255" s="157"/>
      <c r="I255" s="192"/>
      <c r="J255" s="157"/>
      <c r="K255" s="64"/>
      <c r="L255" s="64"/>
      <c r="M255" s="125"/>
      <c r="N255" s="73"/>
      <c r="O255" s="90">
        <f t="shared" si="251"/>
        <v>0</v>
      </c>
      <c r="P255" s="157"/>
      <c r="Q255" s="157"/>
      <c r="R255" s="157"/>
      <c r="S255" s="290"/>
      <c r="T255" s="290"/>
    </row>
    <row r="256" spans="1:20" s="86" customFormat="1" ht="12.75" customHeight="1" x14ac:dyDescent="0.2">
      <c r="A256" s="161"/>
      <c r="B256" s="287"/>
      <c r="C256" s="287"/>
      <c r="D256" s="190"/>
      <c r="E256" s="168"/>
      <c r="F256" s="165"/>
      <c r="G256" s="191"/>
      <c r="H256" s="158"/>
      <c r="I256" s="192"/>
      <c r="J256" s="158"/>
      <c r="K256" s="88"/>
      <c r="L256" s="88"/>
      <c r="M256" s="88"/>
      <c r="N256" s="137"/>
      <c r="O256" s="90">
        <f t="shared" si="251"/>
        <v>0</v>
      </c>
      <c r="P256" s="158"/>
      <c r="Q256" s="158"/>
      <c r="R256" s="158"/>
      <c r="S256" s="290"/>
      <c r="T256" s="290"/>
    </row>
    <row r="257" spans="1:20" s="86" customFormat="1" ht="12.75" customHeight="1" x14ac:dyDescent="0.2">
      <c r="A257" s="159">
        <v>10</v>
      </c>
      <c r="B257" s="285" t="s">
        <v>329</v>
      </c>
      <c r="C257" s="285" t="s">
        <v>330</v>
      </c>
      <c r="D257" s="223" t="s">
        <v>78</v>
      </c>
      <c r="E257" s="174">
        <v>22.5</v>
      </c>
      <c r="F257" s="163">
        <f>H257+J257+R257</f>
        <v>0.1040942</v>
      </c>
      <c r="G257" s="191">
        <v>5.0000000000000001E-3</v>
      </c>
      <c r="H257" s="156">
        <f t="shared" ref="H257" si="302">G257*$P$8/1000</f>
        <v>8.5830500000000001E-3</v>
      </c>
      <c r="I257" s="284">
        <v>3.5000000000000003E-2</v>
      </c>
      <c r="J257" s="156">
        <f t="shared" ref="J257" si="303">I257*$P$9/1000</f>
        <v>9.5511150000000003E-2</v>
      </c>
      <c r="K257" s="88"/>
      <c r="L257" s="88"/>
      <c r="M257" s="88"/>
      <c r="N257" s="137"/>
      <c r="O257" s="90">
        <f t="shared" si="251"/>
        <v>0</v>
      </c>
      <c r="P257" s="156">
        <f t="shared" ref="P257" si="304">E257*F257</f>
        <v>2.3421194999999999</v>
      </c>
      <c r="Q257" s="156">
        <f>SUM(O257:O260)</f>
        <v>0</v>
      </c>
      <c r="R257" s="156">
        <f t="shared" ref="R257" si="305">Q257*1.02*1.05*$R$14</f>
        <v>0</v>
      </c>
      <c r="S257" s="290">
        <f t="shared" si="268"/>
        <v>0.12082837300784831</v>
      </c>
      <c r="T257" s="290">
        <f t="shared" si="269"/>
        <v>2.7186383926765871</v>
      </c>
    </row>
    <row r="258" spans="1:20" s="86" customFormat="1" ht="12.75" customHeight="1" x14ac:dyDescent="0.2">
      <c r="A258" s="160"/>
      <c r="B258" s="286"/>
      <c r="C258" s="286"/>
      <c r="D258" s="224"/>
      <c r="E258" s="175"/>
      <c r="F258" s="164"/>
      <c r="G258" s="191"/>
      <c r="H258" s="157"/>
      <c r="I258" s="284"/>
      <c r="J258" s="157"/>
      <c r="K258" s="64"/>
      <c r="L258" s="64"/>
      <c r="M258" s="64"/>
      <c r="N258" s="136"/>
      <c r="O258" s="90">
        <f t="shared" si="251"/>
        <v>0</v>
      </c>
      <c r="P258" s="157"/>
      <c r="Q258" s="157"/>
      <c r="R258" s="157"/>
      <c r="S258" s="290"/>
      <c r="T258" s="290"/>
    </row>
    <row r="259" spans="1:20" s="86" customFormat="1" ht="12.75" customHeight="1" x14ac:dyDescent="0.2">
      <c r="A259" s="160"/>
      <c r="B259" s="286"/>
      <c r="C259" s="286"/>
      <c r="D259" s="224"/>
      <c r="E259" s="175"/>
      <c r="F259" s="164"/>
      <c r="G259" s="191"/>
      <c r="H259" s="157"/>
      <c r="I259" s="284"/>
      <c r="J259" s="157"/>
      <c r="K259" s="64"/>
      <c r="L259" s="64"/>
      <c r="M259" s="125"/>
      <c r="N259" s="73"/>
      <c r="O259" s="90">
        <f t="shared" si="251"/>
        <v>0</v>
      </c>
      <c r="P259" s="157"/>
      <c r="Q259" s="157"/>
      <c r="R259" s="157"/>
      <c r="S259" s="290"/>
      <c r="T259" s="290"/>
    </row>
    <row r="260" spans="1:20" s="86" customFormat="1" ht="12.75" customHeight="1" x14ac:dyDescent="0.2">
      <c r="A260" s="161"/>
      <c r="B260" s="287"/>
      <c r="C260" s="287"/>
      <c r="D260" s="225"/>
      <c r="E260" s="176"/>
      <c r="F260" s="165"/>
      <c r="G260" s="191"/>
      <c r="H260" s="158"/>
      <c r="I260" s="284"/>
      <c r="J260" s="158"/>
      <c r="K260" s="88"/>
      <c r="L260" s="88"/>
      <c r="M260" s="88"/>
      <c r="N260" s="137"/>
      <c r="O260" s="90">
        <f t="shared" si="251"/>
        <v>0</v>
      </c>
      <c r="P260" s="158"/>
      <c r="Q260" s="158"/>
      <c r="R260" s="158"/>
      <c r="S260" s="290"/>
      <c r="T260" s="290"/>
    </row>
    <row r="261" spans="1:20" s="86" customFormat="1" ht="12.75" customHeight="1" x14ac:dyDescent="0.2">
      <c r="A261" s="159">
        <v>11</v>
      </c>
      <c r="B261" s="186" t="s">
        <v>100</v>
      </c>
      <c r="C261" s="186" t="s">
        <v>331</v>
      </c>
      <c r="D261" s="190" t="s">
        <v>62</v>
      </c>
      <c r="E261" s="174">
        <v>7.4</v>
      </c>
      <c r="F261" s="163">
        <f>H261+J261+R261</f>
        <v>0.94425794930670004</v>
      </c>
      <c r="G261" s="191">
        <v>0.38400000000000001</v>
      </c>
      <c r="H261" s="156">
        <f t="shared" ref="H261" si="306">G261*$P$8/1000</f>
        <v>0.65917823999999992</v>
      </c>
      <c r="I261" s="284"/>
      <c r="J261" s="156">
        <f t="shared" ref="J261" si="307">I261*$P$9/1000</f>
        <v>0</v>
      </c>
      <c r="K261" s="88" t="s">
        <v>101</v>
      </c>
      <c r="L261" s="88" t="s">
        <v>75</v>
      </c>
      <c r="M261" s="88">
        <v>0.24399999999999999</v>
      </c>
      <c r="N261" s="141">
        <v>0.91600000000000004</v>
      </c>
      <c r="O261" s="90">
        <f t="shared" si="251"/>
        <v>0.22350400000000001</v>
      </c>
      <c r="P261" s="156">
        <f t="shared" ref="P261" si="308">E261*F261</f>
        <v>6.9875088248695807</v>
      </c>
      <c r="Q261" s="156">
        <f>SUM(O261:O264)</f>
        <v>0.24735700000000002</v>
      </c>
      <c r="R261" s="156">
        <f t="shared" ref="R261" si="309">Q261*1.02*1.05*$R$14</f>
        <v>0.28507970930670007</v>
      </c>
      <c r="S261" s="290">
        <f t="shared" si="268"/>
        <v>1.0960567612264265</v>
      </c>
      <c r="T261" s="290">
        <f t="shared" si="269"/>
        <v>8.1108200330755569</v>
      </c>
    </row>
    <row r="262" spans="1:20" s="86" customFormat="1" ht="12.75" customHeight="1" x14ac:dyDescent="0.2">
      <c r="A262" s="160"/>
      <c r="B262" s="187"/>
      <c r="C262" s="187"/>
      <c r="D262" s="190"/>
      <c r="E262" s="175"/>
      <c r="F262" s="164"/>
      <c r="G262" s="191"/>
      <c r="H262" s="157"/>
      <c r="I262" s="284"/>
      <c r="J262" s="157"/>
      <c r="K262" s="88" t="s">
        <v>102</v>
      </c>
      <c r="L262" s="88" t="s">
        <v>75</v>
      </c>
      <c r="M262" s="88">
        <v>2E-3</v>
      </c>
      <c r="N262" s="141">
        <v>1.167</v>
      </c>
      <c r="O262" s="90">
        <f t="shared" si="251"/>
        <v>2.3340000000000001E-3</v>
      </c>
      <c r="P262" s="157"/>
      <c r="Q262" s="157"/>
      <c r="R262" s="157"/>
      <c r="S262" s="290"/>
      <c r="T262" s="290"/>
    </row>
    <row r="263" spans="1:20" s="86" customFormat="1" ht="12.75" customHeight="1" x14ac:dyDescent="0.2">
      <c r="A263" s="160"/>
      <c r="B263" s="187"/>
      <c r="C263" s="187"/>
      <c r="D263" s="190"/>
      <c r="E263" s="175"/>
      <c r="F263" s="164"/>
      <c r="G263" s="191"/>
      <c r="H263" s="157"/>
      <c r="I263" s="284"/>
      <c r="J263" s="157"/>
      <c r="K263" s="88" t="s">
        <v>103</v>
      </c>
      <c r="L263" s="88" t="s">
        <v>75</v>
      </c>
      <c r="M263" s="88">
        <v>2.7E-2</v>
      </c>
      <c r="N263" s="141">
        <v>0.79700000000000004</v>
      </c>
      <c r="O263" s="90">
        <f t="shared" si="251"/>
        <v>2.1519E-2</v>
      </c>
      <c r="P263" s="157"/>
      <c r="Q263" s="157"/>
      <c r="R263" s="157"/>
      <c r="S263" s="290"/>
      <c r="T263" s="290"/>
    </row>
    <row r="264" spans="1:20" s="86" customFormat="1" ht="12.75" customHeight="1" x14ac:dyDescent="0.2">
      <c r="A264" s="161"/>
      <c r="B264" s="188"/>
      <c r="C264" s="188"/>
      <c r="D264" s="190"/>
      <c r="E264" s="176"/>
      <c r="F264" s="165"/>
      <c r="G264" s="191"/>
      <c r="H264" s="158"/>
      <c r="I264" s="284"/>
      <c r="J264" s="158"/>
      <c r="K264" s="88"/>
      <c r="L264" s="88"/>
      <c r="M264" s="88"/>
      <c r="N264" s="137"/>
      <c r="O264" s="90">
        <f t="shared" si="251"/>
        <v>0</v>
      </c>
      <c r="P264" s="158"/>
      <c r="Q264" s="158"/>
      <c r="R264" s="158"/>
      <c r="S264" s="290"/>
      <c r="T264" s="290"/>
    </row>
    <row r="265" spans="1:20" s="86" customFormat="1" ht="12.75" customHeight="1" x14ac:dyDescent="0.2">
      <c r="A265" s="159">
        <v>12</v>
      </c>
      <c r="B265" s="186" t="s">
        <v>94</v>
      </c>
      <c r="C265" s="285" t="s">
        <v>332</v>
      </c>
      <c r="D265" s="190" t="s">
        <v>72</v>
      </c>
      <c r="E265" s="166">
        <v>2</v>
      </c>
      <c r="F265" s="163">
        <f>H265+J265+R265</f>
        <v>2.7660074400000005</v>
      </c>
      <c r="G265" s="191"/>
      <c r="H265" s="156">
        <f t="shared" ref="H265" si="310">G265*$P$8/1000</f>
        <v>0</v>
      </c>
      <c r="I265" s="284"/>
      <c r="J265" s="156">
        <f t="shared" ref="J265" si="311">I265*$P$9/1000</f>
        <v>0</v>
      </c>
      <c r="K265" s="88" t="s">
        <v>333</v>
      </c>
      <c r="L265" s="88" t="s">
        <v>72</v>
      </c>
      <c r="M265" s="88">
        <v>1</v>
      </c>
      <c r="N265" s="137">
        <v>2.4</v>
      </c>
      <c r="O265" s="90">
        <f t="shared" si="251"/>
        <v>2.4</v>
      </c>
      <c r="P265" s="156">
        <f t="shared" ref="P265" si="312">E265*F265</f>
        <v>5.5320148800000011</v>
      </c>
      <c r="Q265" s="156">
        <f>SUM(O265:O268)</f>
        <v>2.4</v>
      </c>
      <c r="R265" s="156">
        <f t="shared" ref="R265" si="313">Q265*1.02*1.05*$R$14</f>
        <v>2.7660074400000005</v>
      </c>
      <c r="S265" s="290">
        <f t="shared" si="268"/>
        <v>3.2106705148106589</v>
      </c>
      <c r="T265" s="290">
        <f t="shared" si="269"/>
        <v>6.4213410296213178</v>
      </c>
    </row>
    <row r="266" spans="1:20" s="86" customFormat="1" ht="12.75" customHeight="1" x14ac:dyDescent="0.2">
      <c r="A266" s="160"/>
      <c r="B266" s="187"/>
      <c r="C266" s="286"/>
      <c r="D266" s="190"/>
      <c r="E266" s="167"/>
      <c r="F266" s="164"/>
      <c r="G266" s="191"/>
      <c r="H266" s="157"/>
      <c r="I266" s="284"/>
      <c r="J266" s="157"/>
      <c r="K266" s="88"/>
      <c r="L266" s="88"/>
      <c r="M266" s="88"/>
      <c r="N266" s="141"/>
      <c r="O266" s="90">
        <f t="shared" si="251"/>
        <v>0</v>
      </c>
      <c r="P266" s="157"/>
      <c r="Q266" s="157"/>
      <c r="R266" s="157"/>
      <c r="S266" s="290"/>
      <c r="T266" s="290"/>
    </row>
    <row r="267" spans="1:20" s="86" customFormat="1" ht="12.75" customHeight="1" x14ac:dyDescent="0.2">
      <c r="A267" s="160"/>
      <c r="B267" s="187"/>
      <c r="C267" s="286"/>
      <c r="D267" s="190"/>
      <c r="E267" s="167"/>
      <c r="F267" s="164"/>
      <c r="G267" s="191"/>
      <c r="H267" s="157"/>
      <c r="I267" s="284"/>
      <c r="J267" s="157"/>
      <c r="K267" s="88"/>
      <c r="L267" s="88"/>
      <c r="M267" s="88"/>
      <c r="N267" s="141"/>
      <c r="O267" s="90">
        <f t="shared" si="251"/>
        <v>0</v>
      </c>
      <c r="P267" s="157"/>
      <c r="Q267" s="157"/>
      <c r="R267" s="157"/>
      <c r="S267" s="290"/>
      <c r="T267" s="290"/>
    </row>
    <row r="268" spans="1:20" s="86" customFormat="1" ht="12.75" customHeight="1" x14ac:dyDescent="0.2">
      <c r="A268" s="161"/>
      <c r="B268" s="188"/>
      <c r="C268" s="287"/>
      <c r="D268" s="190"/>
      <c r="E268" s="168"/>
      <c r="F268" s="165"/>
      <c r="G268" s="191"/>
      <c r="H268" s="158"/>
      <c r="I268" s="284"/>
      <c r="J268" s="158"/>
      <c r="K268" s="88"/>
      <c r="L268" s="88"/>
      <c r="M268" s="88"/>
      <c r="N268" s="137"/>
      <c r="O268" s="90">
        <f t="shared" si="251"/>
        <v>0</v>
      </c>
      <c r="P268" s="158"/>
      <c r="Q268" s="158"/>
      <c r="R268" s="158"/>
      <c r="S268" s="290"/>
      <c r="T268" s="290"/>
    </row>
    <row r="269" spans="1:20" s="86" customFormat="1" ht="12.75" customHeight="1" x14ac:dyDescent="0.2">
      <c r="A269" s="159">
        <v>13</v>
      </c>
      <c r="B269" s="186" t="s">
        <v>334</v>
      </c>
      <c r="C269" s="285" t="s">
        <v>335</v>
      </c>
      <c r="D269" s="190" t="s">
        <v>72</v>
      </c>
      <c r="E269" s="166">
        <v>1</v>
      </c>
      <c r="F269" s="163">
        <f>H269+J269+R269</f>
        <v>46.405060132300001</v>
      </c>
      <c r="G269" s="191">
        <v>7.6</v>
      </c>
      <c r="H269" s="156">
        <f t="shared" ref="H269" si="314">G269*$P$8/1000</f>
        <v>13.046235999999999</v>
      </c>
      <c r="I269" s="192">
        <v>2.37</v>
      </c>
      <c r="J269" s="156">
        <f t="shared" ref="J269" si="315">I269*$P$9/1000</f>
        <v>6.4674692999999994</v>
      </c>
      <c r="K269" s="88" t="s">
        <v>336</v>
      </c>
      <c r="L269" s="137" t="s">
        <v>72</v>
      </c>
      <c r="M269" s="73">
        <v>1</v>
      </c>
      <c r="N269" s="137">
        <v>23.332999999999998</v>
      </c>
      <c r="O269" s="90">
        <f t="shared" si="251"/>
        <v>23.332999999999998</v>
      </c>
      <c r="P269" s="156">
        <f t="shared" ref="P269" si="316">E269*F269</f>
        <v>46.405060132300001</v>
      </c>
      <c r="Q269" s="156">
        <f>SUM(O269:O272)</f>
        <v>23.332999999999998</v>
      </c>
      <c r="R269" s="156">
        <f t="shared" ref="R269" si="317">Q269*1.02*1.05*$R$14</f>
        <v>26.891354832300003</v>
      </c>
      <c r="S269" s="290">
        <f t="shared" si="268"/>
        <v>53.865132880767376</v>
      </c>
      <c r="T269" s="290">
        <f t="shared" si="269"/>
        <v>53.865132880767376</v>
      </c>
    </row>
    <row r="270" spans="1:20" s="86" customFormat="1" ht="12.75" customHeight="1" x14ac:dyDescent="0.2">
      <c r="A270" s="160"/>
      <c r="B270" s="187"/>
      <c r="C270" s="286"/>
      <c r="D270" s="190"/>
      <c r="E270" s="167"/>
      <c r="F270" s="164"/>
      <c r="G270" s="191"/>
      <c r="H270" s="157"/>
      <c r="I270" s="192"/>
      <c r="J270" s="157"/>
      <c r="K270" s="88"/>
      <c r="L270" s="88"/>
      <c r="M270" s="88"/>
      <c r="N270" s="141"/>
      <c r="O270" s="90">
        <f t="shared" si="251"/>
        <v>0</v>
      </c>
      <c r="P270" s="157"/>
      <c r="Q270" s="157"/>
      <c r="R270" s="157"/>
      <c r="S270" s="290"/>
      <c r="T270" s="290"/>
    </row>
    <row r="271" spans="1:20" s="86" customFormat="1" ht="12.75" customHeight="1" x14ac:dyDescent="0.2">
      <c r="A271" s="160"/>
      <c r="B271" s="187"/>
      <c r="C271" s="286"/>
      <c r="D271" s="190"/>
      <c r="E271" s="167"/>
      <c r="F271" s="164"/>
      <c r="G271" s="191"/>
      <c r="H271" s="157"/>
      <c r="I271" s="192"/>
      <c r="J271" s="157"/>
      <c r="K271" s="88"/>
      <c r="L271" s="88"/>
      <c r="M271" s="88"/>
      <c r="N271" s="141"/>
      <c r="O271" s="90">
        <f t="shared" si="251"/>
        <v>0</v>
      </c>
      <c r="P271" s="157"/>
      <c r="Q271" s="157"/>
      <c r="R271" s="157"/>
      <c r="S271" s="290"/>
      <c r="T271" s="290"/>
    </row>
    <row r="272" spans="1:20" s="86" customFormat="1" ht="12.75" customHeight="1" x14ac:dyDescent="0.2">
      <c r="A272" s="161"/>
      <c r="B272" s="188"/>
      <c r="C272" s="287"/>
      <c r="D272" s="190"/>
      <c r="E272" s="168"/>
      <c r="F272" s="165"/>
      <c r="G272" s="191"/>
      <c r="H272" s="158"/>
      <c r="I272" s="192"/>
      <c r="J272" s="158"/>
      <c r="K272" s="88"/>
      <c r="L272" s="88"/>
      <c r="M272" s="88"/>
      <c r="N272" s="137"/>
      <c r="O272" s="90">
        <f t="shared" si="251"/>
        <v>0</v>
      </c>
      <c r="P272" s="158"/>
      <c r="Q272" s="158"/>
      <c r="R272" s="158"/>
      <c r="S272" s="290"/>
      <c r="T272" s="290"/>
    </row>
    <row r="273" spans="1:20" s="86" customFormat="1" ht="12.75" customHeight="1" x14ac:dyDescent="0.2">
      <c r="A273" s="159">
        <v>14</v>
      </c>
      <c r="B273" s="285" t="s">
        <v>339</v>
      </c>
      <c r="C273" s="186" t="s">
        <v>340</v>
      </c>
      <c r="D273" s="159" t="s">
        <v>114</v>
      </c>
      <c r="E273" s="166">
        <v>1</v>
      </c>
      <c r="F273" s="163">
        <f>H273+J273+R273</f>
        <v>31.21063871606</v>
      </c>
      <c r="G273" s="191">
        <v>3.62</v>
      </c>
      <c r="H273" s="156">
        <f t="shared" ref="H273" si="318">G273*$P$8/1000</f>
        <v>6.2141282000000002</v>
      </c>
      <c r="I273" s="192">
        <v>6.76</v>
      </c>
      <c r="J273" s="156">
        <f t="shared" ref="J273" si="319">I273*$P$9/1000</f>
        <v>18.447296399999999</v>
      </c>
      <c r="K273" s="88" t="s">
        <v>97</v>
      </c>
      <c r="L273" s="88" t="s">
        <v>78</v>
      </c>
      <c r="M273" s="88">
        <v>0.51</v>
      </c>
      <c r="N273" s="137">
        <v>5.01</v>
      </c>
      <c r="O273" s="90">
        <f t="shared" si="251"/>
        <v>2.5550999999999999</v>
      </c>
      <c r="P273" s="156">
        <f t="shared" ref="P273" si="320">E273*F273</f>
        <v>31.21063871606</v>
      </c>
      <c r="Q273" s="156">
        <f>SUM(O273:O276)</f>
        <v>5.6825999999999999</v>
      </c>
      <c r="R273" s="156">
        <f t="shared" ref="R273" si="321">Q273*1.02*1.05*$R$14</f>
        <v>6.5492141160600008</v>
      </c>
      <c r="S273" s="290">
        <f t="shared" si="268"/>
        <v>36.228057822600007</v>
      </c>
      <c r="T273" s="290">
        <f t="shared" si="269"/>
        <v>36.228057822600007</v>
      </c>
    </row>
    <row r="274" spans="1:20" s="86" customFormat="1" ht="12.75" customHeight="1" x14ac:dyDescent="0.2">
      <c r="A274" s="160"/>
      <c r="B274" s="286"/>
      <c r="C274" s="187"/>
      <c r="D274" s="160"/>
      <c r="E274" s="167"/>
      <c r="F274" s="164"/>
      <c r="G274" s="191"/>
      <c r="H274" s="157"/>
      <c r="I274" s="192"/>
      <c r="J274" s="157"/>
      <c r="K274" s="88" t="s">
        <v>338</v>
      </c>
      <c r="L274" s="88" t="s">
        <v>75</v>
      </c>
      <c r="M274" s="79">
        <v>3.6</v>
      </c>
      <c r="N274" s="137">
        <v>0.85</v>
      </c>
      <c r="O274" s="90">
        <f t="shared" si="251"/>
        <v>3.06</v>
      </c>
      <c r="P274" s="157"/>
      <c r="Q274" s="157"/>
      <c r="R274" s="157"/>
      <c r="S274" s="290"/>
      <c r="T274" s="290"/>
    </row>
    <row r="275" spans="1:20" s="86" customFormat="1" ht="12.75" customHeight="1" x14ac:dyDescent="0.2">
      <c r="A275" s="160"/>
      <c r="B275" s="286"/>
      <c r="C275" s="187"/>
      <c r="D275" s="160"/>
      <c r="E275" s="167"/>
      <c r="F275" s="164"/>
      <c r="G275" s="191"/>
      <c r="H275" s="157"/>
      <c r="I275" s="192"/>
      <c r="J275" s="157"/>
      <c r="K275" s="88" t="s">
        <v>341</v>
      </c>
      <c r="L275" s="88" t="s">
        <v>75</v>
      </c>
      <c r="M275" s="60">
        <v>0.15</v>
      </c>
      <c r="N275" s="137">
        <v>0.45</v>
      </c>
      <c r="O275" s="90">
        <f t="shared" si="251"/>
        <v>6.7500000000000004E-2</v>
      </c>
      <c r="P275" s="157"/>
      <c r="Q275" s="157"/>
      <c r="R275" s="157"/>
      <c r="S275" s="290"/>
      <c r="T275" s="290"/>
    </row>
    <row r="276" spans="1:20" s="86" customFormat="1" ht="12.75" customHeight="1" x14ac:dyDescent="0.2">
      <c r="A276" s="161"/>
      <c r="B276" s="287"/>
      <c r="C276" s="188"/>
      <c r="D276" s="161"/>
      <c r="E276" s="168"/>
      <c r="F276" s="165"/>
      <c r="G276" s="191"/>
      <c r="H276" s="158"/>
      <c r="I276" s="192"/>
      <c r="J276" s="158"/>
      <c r="K276" s="88"/>
      <c r="L276" s="88"/>
      <c r="M276" s="88"/>
      <c r="N276" s="137"/>
      <c r="O276" s="90">
        <f t="shared" si="251"/>
        <v>0</v>
      </c>
      <c r="P276" s="158"/>
      <c r="Q276" s="158"/>
      <c r="R276" s="158"/>
      <c r="S276" s="290"/>
      <c r="T276" s="290"/>
    </row>
    <row r="277" spans="1:20" s="86" customFormat="1" ht="12.75" customHeight="1" x14ac:dyDescent="0.2">
      <c r="A277" s="159">
        <v>15</v>
      </c>
      <c r="B277" s="193" t="s">
        <v>307</v>
      </c>
      <c r="C277" s="193" t="s">
        <v>337</v>
      </c>
      <c r="D277" s="196" t="s">
        <v>75</v>
      </c>
      <c r="E277" s="174">
        <v>3</v>
      </c>
      <c r="F277" s="163">
        <f>H277+J277+R277</f>
        <v>0.57826734400000013</v>
      </c>
      <c r="G277" s="191">
        <v>6.0999999999999999E-2</v>
      </c>
      <c r="H277" s="156">
        <f t="shared" ref="H277" si="322">G277*$P$8/1000</f>
        <v>0.10471320999999999</v>
      </c>
      <c r="I277" s="183">
        <v>4.5999999999999999E-3</v>
      </c>
      <c r="J277" s="156">
        <f t="shared" ref="J277" si="323">I277*$P$9/1000</f>
        <v>1.2552893999999998E-2</v>
      </c>
      <c r="K277" s="88" t="s">
        <v>309</v>
      </c>
      <c r="L277" s="88" t="s">
        <v>75</v>
      </c>
      <c r="M277" s="88">
        <v>1</v>
      </c>
      <c r="N277" s="139">
        <v>0.4</v>
      </c>
      <c r="O277" s="90">
        <f t="shared" ref="O277:O280" si="324">M277*N277</f>
        <v>0.4</v>
      </c>
      <c r="P277" s="156">
        <f t="shared" ref="P277" si="325">E277*F277</f>
        <v>1.7348020320000004</v>
      </c>
      <c r="Q277" s="156">
        <f>SUM(O277:O280)</f>
        <v>0.4</v>
      </c>
      <c r="R277" s="156">
        <f t="shared" ref="R277" si="326">Q277*1.02*1.05*$R$14</f>
        <v>0.46100124000000009</v>
      </c>
      <c r="S277" s="290">
        <f t="shared" ref="S277" si="327">F277*$S$17</f>
        <v>0.67122954342403085</v>
      </c>
      <c r="T277" s="290">
        <f t="shared" si="269"/>
        <v>2.0136886302720924</v>
      </c>
    </row>
    <row r="278" spans="1:20" s="86" customFormat="1" ht="12.75" customHeight="1" x14ac:dyDescent="0.2">
      <c r="A278" s="160"/>
      <c r="B278" s="194"/>
      <c r="C278" s="194"/>
      <c r="D278" s="197"/>
      <c r="E278" s="175"/>
      <c r="F278" s="164"/>
      <c r="G278" s="191"/>
      <c r="H278" s="157"/>
      <c r="I278" s="183"/>
      <c r="J278" s="157"/>
      <c r="K278" s="88"/>
      <c r="L278" s="88"/>
      <c r="M278" s="88"/>
      <c r="N278" s="141"/>
      <c r="O278" s="90">
        <f t="shared" si="324"/>
        <v>0</v>
      </c>
      <c r="P278" s="157"/>
      <c r="Q278" s="157"/>
      <c r="R278" s="157"/>
      <c r="S278" s="290"/>
      <c r="T278" s="290"/>
    </row>
    <row r="279" spans="1:20" s="86" customFormat="1" ht="12.75" customHeight="1" x14ac:dyDescent="0.2">
      <c r="A279" s="160"/>
      <c r="B279" s="194"/>
      <c r="C279" s="194"/>
      <c r="D279" s="197"/>
      <c r="E279" s="175"/>
      <c r="F279" s="164"/>
      <c r="G279" s="191"/>
      <c r="H279" s="157"/>
      <c r="I279" s="183"/>
      <c r="J279" s="157"/>
      <c r="K279" s="88"/>
      <c r="L279" s="88"/>
      <c r="M279" s="88"/>
      <c r="N279" s="141"/>
      <c r="O279" s="90">
        <f t="shared" si="324"/>
        <v>0</v>
      </c>
      <c r="P279" s="157"/>
      <c r="Q279" s="157"/>
      <c r="R279" s="157"/>
      <c r="S279" s="290"/>
      <c r="T279" s="290"/>
    </row>
    <row r="280" spans="1:20" s="86" customFormat="1" ht="12.75" customHeight="1" x14ac:dyDescent="0.2">
      <c r="A280" s="161"/>
      <c r="B280" s="195"/>
      <c r="C280" s="195"/>
      <c r="D280" s="198"/>
      <c r="E280" s="176"/>
      <c r="F280" s="165"/>
      <c r="G280" s="191"/>
      <c r="H280" s="158"/>
      <c r="I280" s="183"/>
      <c r="J280" s="158"/>
      <c r="K280" s="88"/>
      <c r="L280" s="88"/>
      <c r="M280" s="88"/>
      <c r="N280" s="137"/>
      <c r="O280" s="90">
        <f t="shared" si="324"/>
        <v>0</v>
      </c>
      <c r="P280" s="158"/>
      <c r="Q280" s="158"/>
      <c r="R280" s="158"/>
      <c r="S280" s="290"/>
      <c r="T280" s="290"/>
    </row>
    <row r="281" spans="1:20" ht="12.75" customHeight="1" x14ac:dyDescent="0.2">
      <c r="A281" s="159"/>
      <c r="B281" s="185"/>
      <c r="C281" s="202" t="s">
        <v>356</v>
      </c>
      <c r="D281" s="223"/>
      <c r="E281" s="166"/>
      <c r="F281" s="163">
        <f t="shared" ref="F281" si="328">H281+J281+R281</f>
        <v>0</v>
      </c>
      <c r="G281" s="317"/>
      <c r="H281" s="156">
        <f t="shared" ref="H281" si="329">G281*$P$8/1000</f>
        <v>0</v>
      </c>
      <c r="I281" s="273"/>
      <c r="J281" s="156">
        <f t="shared" ref="J281" si="330">I281*$P$9/1000</f>
        <v>0</v>
      </c>
      <c r="K281" s="87"/>
      <c r="L281" s="88"/>
      <c r="M281" s="87"/>
      <c r="N281" s="102"/>
      <c r="O281" s="90">
        <f t="shared" ref="O281:O328" si="331">M281*N281</f>
        <v>0</v>
      </c>
      <c r="P281" s="156">
        <f t="shared" ref="P281:P285" si="332">E281*F281</f>
        <v>0</v>
      </c>
      <c r="Q281" s="156">
        <f t="shared" ref="Q281" si="333">SUM(O281:O284)</f>
        <v>0</v>
      </c>
      <c r="R281" s="156">
        <f t="shared" ref="R281" si="334">Q281*1.02*1.05*$R$14</f>
        <v>0</v>
      </c>
      <c r="S281" s="290">
        <f t="shared" ref="S281" si="335">F281*$S$17</f>
        <v>0</v>
      </c>
      <c r="T281" s="290">
        <f t="shared" ref="T281" si="336">E281*S281</f>
        <v>0</v>
      </c>
    </row>
    <row r="282" spans="1:20" ht="12.75" customHeight="1" x14ac:dyDescent="0.2">
      <c r="A282" s="160"/>
      <c r="B282" s="185"/>
      <c r="C282" s="203"/>
      <c r="D282" s="224"/>
      <c r="E282" s="167"/>
      <c r="F282" s="164"/>
      <c r="G282" s="318"/>
      <c r="H282" s="157"/>
      <c r="I282" s="274"/>
      <c r="J282" s="157"/>
      <c r="K282" s="88"/>
      <c r="L282" s="88"/>
      <c r="M282" s="88"/>
      <c r="N282" s="102"/>
      <c r="O282" s="90">
        <f t="shared" si="331"/>
        <v>0</v>
      </c>
      <c r="P282" s="157"/>
      <c r="Q282" s="157"/>
      <c r="R282" s="157"/>
      <c r="S282" s="290"/>
      <c r="T282" s="290"/>
    </row>
    <row r="283" spans="1:20" ht="12.75" customHeight="1" x14ac:dyDescent="0.2">
      <c r="A283" s="160"/>
      <c r="B283" s="185"/>
      <c r="C283" s="203"/>
      <c r="D283" s="224"/>
      <c r="E283" s="167"/>
      <c r="F283" s="164"/>
      <c r="G283" s="318"/>
      <c r="H283" s="157"/>
      <c r="I283" s="274"/>
      <c r="J283" s="157"/>
      <c r="K283" s="88"/>
      <c r="L283" s="88"/>
      <c r="M283" s="96"/>
      <c r="N283" s="102"/>
      <c r="O283" s="90">
        <f t="shared" si="331"/>
        <v>0</v>
      </c>
      <c r="P283" s="157"/>
      <c r="Q283" s="157"/>
      <c r="R283" s="157"/>
      <c r="S283" s="290"/>
      <c r="T283" s="290"/>
    </row>
    <row r="284" spans="1:20" ht="12.75" customHeight="1" x14ac:dyDescent="0.2">
      <c r="A284" s="161"/>
      <c r="B284" s="185"/>
      <c r="C284" s="204"/>
      <c r="D284" s="225"/>
      <c r="E284" s="168"/>
      <c r="F284" s="165"/>
      <c r="G284" s="319"/>
      <c r="H284" s="158"/>
      <c r="I284" s="275"/>
      <c r="J284" s="158"/>
      <c r="K284" s="87"/>
      <c r="L284" s="87"/>
      <c r="M284" s="87"/>
      <c r="N284" s="102"/>
      <c r="O284" s="90">
        <f t="shared" si="331"/>
        <v>0</v>
      </c>
      <c r="P284" s="158"/>
      <c r="Q284" s="158"/>
      <c r="R284" s="158"/>
      <c r="S284" s="290"/>
      <c r="T284" s="290"/>
    </row>
    <row r="285" spans="1:20" ht="12.75" customHeight="1" x14ac:dyDescent="0.2">
      <c r="A285" s="173"/>
      <c r="B285" s="185"/>
      <c r="C285" s="277" t="s">
        <v>199</v>
      </c>
      <c r="D285" s="190"/>
      <c r="E285" s="296"/>
      <c r="F285" s="292">
        <f>H285+J285+R285</f>
        <v>0</v>
      </c>
      <c r="G285" s="276"/>
      <c r="H285" s="290">
        <f>G285*$P$8/1000</f>
        <v>0</v>
      </c>
      <c r="I285" s="276"/>
      <c r="J285" s="290">
        <f>I285*$P$9/1000</f>
        <v>0</v>
      </c>
      <c r="K285" s="88"/>
      <c r="L285" s="88"/>
      <c r="M285" s="88"/>
      <c r="N285" s="104"/>
      <c r="O285" s="90">
        <f t="shared" si="331"/>
        <v>0</v>
      </c>
      <c r="P285" s="156">
        <f t="shared" si="332"/>
        <v>0</v>
      </c>
      <c r="Q285" s="290">
        <f>SUM(O285:O288)</f>
        <v>0</v>
      </c>
      <c r="R285" s="290">
        <f>Q285*1.02*1.05*$R$14</f>
        <v>0</v>
      </c>
      <c r="S285" s="290">
        <f t="shared" ref="S285" si="337">F285*$S$17</f>
        <v>0</v>
      </c>
      <c r="T285" s="290">
        <f t="shared" ref="T285" si="338">E285*S285</f>
        <v>0</v>
      </c>
    </row>
    <row r="286" spans="1:20" ht="12.75" customHeight="1" x14ac:dyDescent="0.2">
      <c r="A286" s="173"/>
      <c r="B286" s="185"/>
      <c r="C286" s="277"/>
      <c r="D286" s="190"/>
      <c r="E286" s="296"/>
      <c r="F286" s="292"/>
      <c r="G286" s="276"/>
      <c r="H286" s="290"/>
      <c r="I286" s="276"/>
      <c r="J286" s="290"/>
      <c r="K286" s="88"/>
      <c r="L286" s="88"/>
      <c r="M286" s="88"/>
      <c r="N286" s="103"/>
      <c r="O286" s="90">
        <f t="shared" si="331"/>
        <v>0</v>
      </c>
      <c r="P286" s="157"/>
      <c r="Q286" s="290"/>
      <c r="R286" s="290"/>
      <c r="S286" s="290"/>
      <c r="T286" s="290"/>
    </row>
    <row r="287" spans="1:20" ht="12.75" customHeight="1" x14ac:dyDescent="0.2">
      <c r="A287" s="173"/>
      <c r="B287" s="185"/>
      <c r="C287" s="277"/>
      <c r="D287" s="190"/>
      <c r="E287" s="296"/>
      <c r="F287" s="292"/>
      <c r="G287" s="276"/>
      <c r="H287" s="290"/>
      <c r="I287" s="276"/>
      <c r="J287" s="290"/>
      <c r="K287" s="88"/>
      <c r="L287" s="88"/>
      <c r="M287" s="96"/>
      <c r="N287" s="103"/>
      <c r="O287" s="90">
        <f t="shared" si="331"/>
        <v>0</v>
      </c>
      <c r="P287" s="157"/>
      <c r="Q287" s="290"/>
      <c r="R287" s="290"/>
      <c r="S287" s="290"/>
      <c r="T287" s="290"/>
    </row>
    <row r="288" spans="1:20" ht="12.75" customHeight="1" x14ac:dyDescent="0.2">
      <c r="A288" s="173"/>
      <c r="B288" s="185"/>
      <c r="C288" s="277"/>
      <c r="D288" s="190"/>
      <c r="E288" s="296"/>
      <c r="F288" s="292"/>
      <c r="G288" s="276"/>
      <c r="H288" s="290"/>
      <c r="I288" s="276"/>
      <c r="J288" s="290"/>
      <c r="K288" s="88"/>
      <c r="L288" s="88"/>
      <c r="M288" s="88"/>
      <c r="N288" s="103"/>
      <c r="O288" s="90">
        <f t="shared" si="331"/>
        <v>0</v>
      </c>
      <c r="P288" s="158"/>
      <c r="Q288" s="290"/>
      <c r="R288" s="290"/>
      <c r="S288" s="290"/>
      <c r="T288" s="290"/>
    </row>
    <row r="289" spans="1:20" s="91" customFormat="1" ht="12.75" customHeight="1" x14ac:dyDescent="0.2">
      <c r="A289" s="173">
        <v>1</v>
      </c>
      <c r="B289" s="162" t="s">
        <v>192</v>
      </c>
      <c r="C289" s="162" t="s">
        <v>193</v>
      </c>
      <c r="D289" s="173" t="s">
        <v>150</v>
      </c>
      <c r="E289" s="291">
        <v>175</v>
      </c>
      <c r="F289" s="292">
        <f t="shared" ref="F289" si="339">H289+J289+R289</f>
        <v>0.17857009999999998</v>
      </c>
      <c r="G289" s="276">
        <v>7.6999999999999999E-2</v>
      </c>
      <c r="H289" s="290">
        <f t="shared" ref="H289" si="340">G289*$P$8/1000</f>
        <v>0.13217896999999998</v>
      </c>
      <c r="I289" s="276">
        <v>1.7000000000000001E-2</v>
      </c>
      <c r="J289" s="290">
        <f t="shared" ref="J289" si="341">I289*$P$9/1000</f>
        <v>4.6391130000000003E-2</v>
      </c>
      <c r="K289" s="88"/>
      <c r="L289" s="88"/>
      <c r="M289" s="88"/>
      <c r="N289" s="137"/>
      <c r="O289" s="90">
        <f t="shared" si="331"/>
        <v>0</v>
      </c>
      <c r="P289" s="290">
        <f t="shared" ref="P289" si="342">E289*F289</f>
        <v>31.249767499999997</v>
      </c>
      <c r="Q289" s="290">
        <f t="shared" ref="Q289" si="343">SUM(O289:O292)</f>
        <v>0</v>
      </c>
      <c r="R289" s="290">
        <f t="shared" ref="R289" si="344">Q289*1.02*1.05*$R$14</f>
        <v>0</v>
      </c>
      <c r="S289" s="290">
        <f t="shared" ref="S289" si="345">F289*$S$17</f>
        <v>0.20727701111924365</v>
      </c>
      <c r="T289" s="290">
        <f t="shared" ref="T289:T325" si="346">E289*S289</f>
        <v>36.273476945867642</v>
      </c>
    </row>
    <row r="290" spans="1:20" s="91" customFormat="1" x14ac:dyDescent="0.2">
      <c r="A290" s="173"/>
      <c r="B290" s="162"/>
      <c r="C290" s="162"/>
      <c r="D290" s="173"/>
      <c r="E290" s="291"/>
      <c r="F290" s="292"/>
      <c r="G290" s="276"/>
      <c r="H290" s="290"/>
      <c r="I290" s="276"/>
      <c r="J290" s="290"/>
      <c r="K290" s="88"/>
      <c r="L290" s="88"/>
      <c r="M290" s="88"/>
      <c r="N290" s="136"/>
      <c r="O290" s="90">
        <f t="shared" si="331"/>
        <v>0</v>
      </c>
      <c r="P290" s="290"/>
      <c r="Q290" s="290"/>
      <c r="R290" s="290"/>
      <c r="S290" s="290"/>
      <c r="T290" s="290"/>
    </row>
    <row r="291" spans="1:20" s="91" customFormat="1" x14ac:dyDescent="0.2">
      <c r="A291" s="173"/>
      <c r="B291" s="162"/>
      <c r="C291" s="162"/>
      <c r="D291" s="173"/>
      <c r="E291" s="291"/>
      <c r="F291" s="292"/>
      <c r="G291" s="276"/>
      <c r="H291" s="290"/>
      <c r="I291" s="276"/>
      <c r="J291" s="290"/>
      <c r="K291" s="88"/>
      <c r="L291" s="88"/>
      <c r="M291" s="96"/>
      <c r="N291" s="136"/>
      <c r="O291" s="90">
        <f t="shared" si="331"/>
        <v>0</v>
      </c>
      <c r="P291" s="290"/>
      <c r="Q291" s="290"/>
      <c r="R291" s="290"/>
      <c r="S291" s="290"/>
      <c r="T291" s="290"/>
    </row>
    <row r="292" spans="1:20" s="91" customFormat="1" x14ac:dyDescent="0.2">
      <c r="A292" s="173"/>
      <c r="B292" s="162"/>
      <c r="C292" s="162"/>
      <c r="D292" s="173"/>
      <c r="E292" s="291"/>
      <c r="F292" s="292"/>
      <c r="G292" s="276"/>
      <c r="H292" s="290"/>
      <c r="I292" s="276"/>
      <c r="J292" s="290"/>
      <c r="K292" s="88"/>
      <c r="L292" s="88"/>
      <c r="M292" s="88"/>
      <c r="N292" s="136"/>
      <c r="O292" s="90">
        <f t="shared" si="331"/>
        <v>0</v>
      </c>
      <c r="P292" s="290"/>
      <c r="Q292" s="290"/>
      <c r="R292" s="290"/>
      <c r="S292" s="290"/>
      <c r="T292" s="290"/>
    </row>
    <row r="293" spans="1:20" s="91" customFormat="1" ht="12.75" customHeight="1" x14ac:dyDescent="0.2">
      <c r="A293" s="173">
        <v>2</v>
      </c>
      <c r="B293" s="162" t="s">
        <v>194</v>
      </c>
      <c r="C293" s="162" t="s">
        <v>245</v>
      </c>
      <c r="D293" s="173" t="s">
        <v>150</v>
      </c>
      <c r="E293" s="291">
        <v>25</v>
      </c>
      <c r="F293" s="292">
        <f t="shared" ref="F293" si="347">H293+J293+R293</f>
        <v>8.5742070000000004E-2</v>
      </c>
      <c r="G293" s="293">
        <v>4.2000000000000003E-2</v>
      </c>
      <c r="H293" s="290">
        <f t="shared" ref="H293" si="348">G293*$P$8/1000</f>
        <v>7.2097620000000001E-2</v>
      </c>
      <c r="I293" s="235">
        <v>5.0000000000000001E-3</v>
      </c>
      <c r="J293" s="290">
        <f t="shared" ref="J293" si="349">I293*$P$9/1000</f>
        <v>1.3644449999999999E-2</v>
      </c>
      <c r="K293" s="88"/>
      <c r="L293" s="88"/>
      <c r="M293" s="88"/>
      <c r="N293" s="137"/>
      <c r="O293" s="90">
        <f t="shared" si="331"/>
        <v>0</v>
      </c>
      <c r="P293" s="290">
        <f t="shared" ref="P293" si="350">E293*F293</f>
        <v>2.1435517500000003</v>
      </c>
      <c r="Q293" s="290">
        <f t="shared" ref="Q293" si="351">SUM(O293:O296)</f>
        <v>0</v>
      </c>
      <c r="R293" s="290">
        <f t="shared" ref="R293" si="352">Q293*1.02*1.05*$R$14</f>
        <v>0</v>
      </c>
      <c r="S293" s="290">
        <f t="shared" ref="S293:S325" si="353">F293*$S$17</f>
        <v>9.9525956455067052E-2</v>
      </c>
      <c r="T293" s="290">
        <f t="shared" si="346"/>
        <v>2.4881489113766762</v>
      </c>
    </row>
    <row r="294" spans="1:20" s="91" customFormat="1" x14ac:dyDescent="0.2">
      <c r="A294" s="173"/>
      <c r="B294" s="162"/>
      <c r="C294" s="162"/>
      <c r="D294" s="173"/>
      <c r="E294" s="291"/>
      <c r="F294" s="292"/>
      <c r="G294" s="293"/>
      <c r="H294" s="290"/>
      <c r="I294" s="235"/>
      <c r="J294" s="290"/>
      <c r="K294" s="88"/>
      <c r="L294" s="88"/>
      <c r="M294" s="88"/>
      <c r="N294" s="136"/>
      <c r="O294" s="90">
        <f t="shared" si="331"/>
        <v>0</v>
      </c>
      <c r="P294" s="290"/>
      <c r="Q294" s="290"/>
      <c r="R294" s="290"/>
      <c r="S294" s="290"/>
      <c r="T294" s="290"/>
    </row>
    <row r="295" spans="1:20" s="91" customFormat="1" x14ac:dyDescent="0.2">
      <c r="A295" s="173"/>
      <c r="B295" s="162"/>
      <c r="C295" s="162"/>
      <c r="D295" s="173"/>
      <c r="E295" s="291"/>
      <c r="F295" s="292"/>
      <c r="G295" s="293"/>
      <c r="H295" s="290"/>
      <c r="I295" s="235"/>
      <c r="J295" s="290"/>
      <c r="K295" s="88"/>
      <c r="L295" s="88"/>
      <c r="M295" s="96"/>
      <c r="N295" s="136"/>
      <c r="O295" s="90">
        <f t="shared" si="331"/>
        <v>0</v>
      </c>
      <c r="P295" s="290"/>
      <c r="Q295" s="290"/>
      <c r="R295" s="290"/>
      <c r="S295" s="290"/>
      <c r="T295" s="290"/>
    </row>
    <row r="296" spans="1:20" s="91" customFormat="1" x14ac:dyDescent="0.2">
      <c r="A296" s="173"/>
      <c r="B296" s="162"/>
      <c r="C296" s="162"/>
      <c r="D296" s="173"/>
      <c r="E296" s="291"/>
      <c r="F296" s="292"/>
      <c r="G296" s="293"/>
      <c r="H296" s="290"/>
      <c r="I296" s="235"/>
      <c r="J296" s="290"/>
      <c r="K296" s="88"/>
      <c r="L296" s="88"/>
      <c r="M296" s="88"/>
      <c r="N296" s="136"/>
      <c r="O296" s="90">
        <f t="shared" si="331"/>
        <v>0</v>
      </c>
      <c r="P296" s="290"/>
      <c r="Q296" s="290"/>
      <c r="R296" s="290"/>
      <c r="S296" s="290"/>
      <c r="T296" s="290"/>
    </row>
    <row r="297" spans="1:20" s="91" customFormat="1" ht="12.75" customHeight="1" x14ac:dyDescent="0.2">
      <c r="A297" s="173">
        <v>3</v>
      </c>
      <c r="B297" s="162" t="s">
        <v>247</v>
      </c>
      <c r="C297" s="162" t="s">
        <v>246</v>
      </c>
      <c r="D297" s="173" t="s">
        <v>72</v>
      </c>
      <c r="E297" s="296">
        <v>1</v>
      </c>
      <c r="F297" s="292">
        <f t="shared" ref="F297" si="354">H297+J297+R297</f>
        <v>5.4614415999999997</v>
      </c>
      <c r="G297" s="293">
        <v>2.8</v>
      </c>
      <c r="H297" s="290">
        <f t="shared" ref="H297" si="355">G297*$P$8/1000</f>
        <v>4.806508</v>
      </c>
      <c r="I297" s="233">
        <v>0.24</v>
      </c>
      <c r="J297" s="312">
        <f t="shared" ref="J297" si="356">I297*$P$9/1000</f>
        <v>0.6549336</v>
      </c>
      <c r="K297" s="88"/>
      <c r="L297" s="88"/>
      <c r="M297" s="88"/>
      <c r="N297" s="137"/>
      <c r="O297" s="90">
        <f t="shared" si="331"/>
        <v>0</v>
      </c>
      <c r="P297" s="290">
        <f t="shared" ref="P297" si="357">E297*F297</f>
        <v>5.4614415999999997</v>
      </c>
      <c r="Q297" s="290">
        <f t="shared" ref="Q297" si="358">SUM(O297:O300)</f>
        <v>0</v>
      </c>
      <c r="R297" s="290">
        <f t="shared" ref="R297" si="359">Q297*1.02*1.05*$R$14</f>
        <v>0</v>
      </c>
      <c r="S297" s="290">
        <f t="shared" si="353"/>
        <v>6.3394223963043075</v>
      </c>
      <c r="T297" s="290">
        <f t="shared" si="346"/>
        <v>6.3394223963043075</v>
      </c>
    </row>
    <row r="298" spans="1:20" s="91" customFormat="1" x14ac:dyDescent="0.2">
      <c r="A298" s="173"/>
      <c r="B298" s="162"/>
      <c r="C298" s="162"/>
      <c r="D298" s="173"/>
      <c r="E298" s="296"/>
      <c r="F298" s="292"/>
      <c r="G298" s="293"/>
      <c r="H298" s="290"/>
      <c r="I298" s="233"/>
      <c r="J298" s="312"/>
      <c r="K298" s="88"/>
      <c r="L298" s="88"/>
      <c r="M298" s="88"/>
      <c r="N298" s="136"/>
      <c r="O298" s="90">
        <f t="shared" si="331"/>
        <v>0</v>
      </c>
      <c r="P298" s="290"/>
      <c r="Q298" s="290"/>
      <c r="R298" s="290"/>
      <c r="S298" s="290"/>
      <c r="T298" s="290"/>
    </row>
    <row r="299" spans="1:20" s="91" customFormat="1" x14ac:dyDescent="0.2">
      <c r="A299" s="173"/>
      <c r="B299" s="162"/>
      <c r="C299" s="162"/>
      <c r="D299" s="173"/>
      <c r="E299" s="296"/>
      <c r="F299" s="292"/>
      <c r="G299" s="293"/>
      <c r="H299" s="290"/>
      <c r="I299" s="233"/>
      <c r="J299" s="312"/>
      <c r="K299" s="88"/>
      <c r="L299" s="88"/>
      <c r="M299" s="96"/>
      <c r="N299" s="136"/>
      <c r="O299" s="90">
        <f t="shared" si="331"/>
        <v>0</v>
      </c>
      <c r="P299" s="290"/>
      <c r="Q299" s="290"/>
      <c r="R299" s="290"/>
      <c r="S299" s="290"/>
      <c r="T299" s="290"/>
    </row>
    <row r="300" spans="1:20" s="91" customFormat="1" x14ac:dyDescent="0.2">
      <c r="A300" s="173"/>
      <c r="B300" s="162"/>
      <c r="C300" s="162"/>
      <c r="D300" s="173"/>
      <c r="E300" s="296"/>
      <c r="F300" s="292"/>
      <c r="G300" s="293"/>
      <c r="H300" s="290"/>
      <c r="I300" s="233"/>
      <c r="J300" s="312"/>
      <c r="K300" s="88"/>
      <c r="L300" s="88"/>
      <c r="M300" s="88"/>
      <c r="N300" s="136"/>
      <c r="O300" s="90">
        <f t="shared" si="331"/>
        <v>0</v>
      </c>
      <c r="P300" s="290"/>
      <c r="Q300" s="290"/>
      <c r="R300" s="290"/>
      <c r="S300" s="290"/>
      <c r="T300" s="290"/>
    </row>
    <row r="301" spans="1:20" s="91" customFormat="1" ht="12.75" customHeight="1" x14ac:dyDescent="0.2">
      <c r="A301" s="173">
        <v>4</v>
      </c>
      <c r="B301" s="162" t="s">
        <v>250</v>
      </c>
      <c r="C301" s="186" t="s">
        <v>251</v>
      </c>
      <c r="D301" s="159" t="s">
        <v>220</v>
      </c>
      <c r="E301" s="166">
        <v>4</v>
      </c>
      <c r="F301" s="163">
        <f t="shared" ref="F301" si="360">H301+J301+R301</f>
        <v>1.8605399499999999</v>
      </c>
      <c r="G301" s="273">
        <v>1.06</v>
      </c>
      <c r="H301" s="156">
        <f t="shared" ref="H301" si="361">G301*$P$8/1000</f>
        <v>1.8196066</v>
      </c>
      <c r="I301" s="205">
        <v>1.4999999999999999E-2</v>
      </c>
      <c r="J301" s="299">
        <f t="shared" ref="J301" si="362">I301*$P$9/1000</f>
        <v>4.093335E-2</v>
      </c>
      <c r="K301" s="88"/>
      <c r="L301" s="88"/>
      <c r="M301" s="88"/>
      <c r="N301" s="137"/>
      <c r="O301" s="90">
        <f t="shared" si="331"/>
        <v>0</v>
      </c>
      <c r="P301" s="156">
        <f t="shared" ref="P301" si="363">E301*F301</f>
        <v>7.4421597999999998</v>
      </c>
      <c r="Q301" s="156">
        <f t="shared" ref="Q301" si="364">SUM(O301:O304)</f>
        <v>0</v>
      </c>
      <c r="R301" s="156">
        <f t="shared" ref="R301" si="365">Q301*1.02*1.05*$R$14</f>
        <v>0</v>
      </c>
      <c r="S301" s="290">
        <f t="shared" si="353"/>
        <v>2.1596401631849176</v>
      </c>
      <c r="T301" s="290">
        <f t="shared" si="346"/>
        <v>8.6385606527396703</v>
      </c>
    </row>
    <row r="302" spans="1:20" s="91" customFormat="1" x14ac:dyDescent="0.2">
      <c r="A302" s="173"/>
      <c r="B302" s="162"/>
      <c r="C302" s="187"/>
      <c r="D302" s="160"/>
      <c r="E302" s="167"/>
      <c r="F302" s="164"/>
      <c r="G302" s="274"/>
      <c r="H302" s="157"/>
      <c r="I302" s="206"/>
      <c r="J302" s="300"/>
      <c r="K302" s="88"/>
      <c r="L302" s="88"/>
      <c r="M302" s="88"/>
      <c r="N302" s="136"/>
      <c r="O302" s="90">
        <f t="shared" si="331"/>
        <v>0</v>
      </c>
      <c r="P302" s="157"/>
      <c r="Q302" s="157"/>
      <c r="R302" s="157"/>
      <c r="S302" s="290"/>
      <c r="T302" s="290"/>
    </row>
    <row r="303" spans="1:20" s="91" customFormat="1" x14ac:dyDescent="0.2">
      <c r="A303" s="173"/>
      <c r="B303" s="162"/>
      <c r="C303" s="187"/>
      <c r="D303" s="160"/>
      <c r="E303" s="167"/>
      <c r="F303" s="164"/>
      <c r="G303" s="274"/>
      <c r="H303" s="157"/>
      <c r="I303" s="206"/>
      <c r="J303" s="300"/>
      <c r="K303" s="88"/>
      <c r="L303" s="88"/>
      <c r="M303" s="96"/>
      <c r="N303" s="136"/>
      <c r="O303" s="90">
        <f t="shared" si="331"/>
        <v>0</v>
      </c>
      <c r="P303" s="157"/>
      <c r="Q303" s="157"/>
      <c r="R303" s="157"/>
      <c r="S303" s="290"/>
      <c r="T303" s="290"/>
    </row>
    <row r="304" spans="1:20" s="91" customFormat="1" x14ac:dyDescent="0.2">
      <c r="A304" s="173"/>
      <c r="B304" s="162"/>
      <c r="C304" s="188"/>
      <c r="D304" s="161"/>
      <c r="E304" s="168"/>
      <c r="F304" s="165"/>
      <c r="G304" s="275"/>
      <c r="H304" s="158"/>
      <c r="I304" s="207"/>
      <c r="J304" s="301"/>
      <c r="K304" s="88"/>
      <c r="L304" s="88"/>
      <c r="M304" s="88"/>
      <c r="N304" s="136"/>
      <c r="O304" s="90">
        <f t="shared" si="331"/>
        <v>0</v>
      </c>
      <c r="P304" s="158"/>
      <c r="Q304" s="158"/>
      <c r="R304" s="158"/>
      <c r="S304" s="290"/>
      <c r="T304" s="290"/>
    </row>
    <row r="305" spans="1:20" s="91" customFormat="1" ht="12.75" customHeight="1" x14ac:dyDescent="0.2">
      <c r="A305" s="173">
        <v>5</v>
      </c>
      <c r="B305" s="186" t="s">
        <v>195</v>
      </c>
      <c r="C305" s="186" t="s">
        <v>196</v>
      </c>
      <c r="D305" s="159" t="s">
        <v>78</v>
      </c>
      <c r="E305" s="174">
        <v>20</v>
      </c>
      <c r="F305" s="163">
        <f t="shared" ref="F305" si="366">H305+J305+R305</f>
        <v>8.9448489999999992E-2</v>
      </c>
      <c r="G305" s="273">
        <v>5.0200000000000002E-2</v>
      </c>
      <c r="H305" s="156">
        <f t="shared" ref="H305" si="367">G305*$P$8/1000</f>
        <v>8.6173821999999997E-2</v>
      </c>
      <c r="I305" s="208">
        <v>1.1999999999999999E-3</v>
      </c>
      <c r="J305" s="299">
        <f t="shared" ref="J305" si="368">I305*$P$9/1000</f>
        <v>3.2746679999999997E-3</v>
      </c>
      <c r="K305" s="88"/>
      <c r="L305" s="88"/>
      <c r="M305" s="88"/>
      <c r="N305" s="137"/>
      <c r="O305" s="90">
        <f t="shared" si="331"/>
        <v>0</v>
      </c>
      <c r="P305" s="156">
        <f t="shared" ref="P305" si="369">E305*F305</f>
        <v>1.7889697999999998</v>
      </c>
      <c r="Q305" s="156">
        <f t="shared" ref="Q305" si="370">SUM(O305:O308)</f>
        <v>0</v>
      </c>
      <c r="R305" s="156">
        <f t="shared" ref="R305" si="371">Q305*1.02*1.05*$R$14</f>
        <v>0</v>
      </c>
      <c r="S305" s="290">
        <f t="shared" si="353"/>
        <v>0.10382822015740348</v>
      </c>
      <c r="T305" s="290">
        <f t="shared" si="346"/>
        <v>2.0765644031480694</v>
      </c>
    </row>
    <row r="306" spans="1:20" s="91" customFormat="1" x14ac:dyDescent="0.2">
      <c r="A306" s="173"/>
      <c r="B306" s="187"/>
      <c r="C306" s="187"/>
      <c r="D306" s="160"/>
      <c r="E306" s="175"/>
      <c r="F306" s="164"/>
      <c r="G306" s="274"/>
      <c r="H306" s="157"/>
      <c r="I306" s="209"/>
      <c r="J306" s="300"/>
      <c r="K306" s="88"/>
      <c r="L306" s="88"/>
      <c r="M306" s="88"/>
      <c r="N306" s="136"/>
      <c r="O306" s="90">
        <f t="shared" si="331"/>
        <v>0</v>
      </c>
      <c r="P306" s="157"/>
      <c r="Q306" s="157"/>
      <c r="R306" s="157"/>
      <c r="S306" s="290"/>
      <c r="T306" s="290"/>
    </row>
    <row r="307" spans="1:20" s="91" customFormat="1" x14ac:dyDescent="0.2">
      <c r="A307" s="173"/>
      <c r="B307" s="187"/>
      <c r="C307" s="187"/>
      <c r="D307" s="160"/>
      <c r="E307" s="175"/>
      <c r="F307" s="164"/>
      <c r="G307" s="274"/>
      <c r="H307" s="157"/>
      <c r="I307" s="209"/>
      <c r="J307" s="300"/>
      <c r="K307" s="88"/>
      <c r="L307" s="88"/>
      <c r="M307" s="96"/>
      <c r="N307" s="136"/>
      <c r="O307" s="90">
        <f t="shared" si="331"/>
        <v>0</v>
      </c>
      <c r="P307" s="157"/>
      <c r="Q307" s="157"/>
      <c r="R307" s="157"/>
      <c r="S307" s="290"/>
      <c r="T307" s="290"/>
    </row>
    <row r="308" spans="1:20" s="91" customFormat="1" x14ac:dyDescent="0.2">
      <c r="A308" s="173"/>
      <c r="B308" s="188"/>
      <c r="C308" s="188"/>
      <c r="D308" s="161"/>
      <c r="E308" s="176"/>
      <c r="F308" s="165"/>
      <c r="G308" s="275"/>
      <c r="H308" s="158"/>
      <c r="I308" s="210"/>
      <c r="J308" s="301"/>
      <c r="K308" s="88"/>
      <c r="L308" s="88"/>
      <c r="M308" s="88"/>
      <c r="N308" s="136"/>
      <c r="O308" s="90">
        <f t="shared" si="331"/>
        <v>0</v>
      </c>
      <c r="P308" s="158"/>
      <c r="Q308" s="158"/>
      <c r="R308" s="158"/>
      <c r="S308" s="290"/>
      <c r="T308" s="290"/>
    </row>
    <row r="309" spans="1:20" s="91" customFormat="1" ht="12.75" customHeight="1" x14ac:dyDescent="0.2">
      <c r="A309" s="173">
        <v>6</v>
      </c>
      <c r="B309" s="162" t="s">
        <v>248</v>
      </c>
      <c r="C309" s="162" t="s">
        <v>249</v>
      </c>
      <c r="D309" s="173" t="s">
        <v>78</v>
      </c>
      <c r="E309" s="291">
        <v>47</v>
      </c>
      <c r="F309" s="292">
        <f t="shared" ref="F309" si="372">H309+J309+R309</f>
        <v>0.44741619999999993</v>
      </c>
      <c r="G309" s="211">
        <v>0.20499999999999999</v>
      </c>
      <c r="H309" s="290">
        <f t="shared" ref="H309" si="373">G309*$P$8/1000</f>
        <v>0.35190504999999994</v>
      </c>
      <c r="I309" s="293">
        <v>3.5000000000000003E-2</v>
      </c>
      <c r="J309" s="290">
        <f t="shared" ref="J309" si="374">I309*$P$9/1000</f>
        <v>9.5511150000000003E-2</v>
      </c>
      <c r="K309" s="88"/>
      <c r="L309" s="88"/>
      <c r="M309" s="88"/>
      <c r="N309" s="137"/>
      <c r="O309" s="90">
        <f t="shared" si="331"/>
        <v>0</v>
      </c>
      <c r="P309" s="290">
        <f t="shared" ref="P309" si="375">E309*F309</f>
        <v>21.028561399999997</v>
      </c>
      <c r="Q309" s="290">
        <f t="shared" ref="Q309" si="376">SUM(O309:O312)</f>
        <v>0</v>
      </c>
      <c r="R309" s="290">
        <f t="shared" ref="R309" si="377">Q309*1.02*1.05*$R$14</f>
        <v>0</v>
      </c>
      <c r="S309" s="290">
        <f t="shared" si="353"/>
        <v>0.51934278281935065</v>
      </c>
      <c r="T309" s="290">
        <f t="shared" si="346"/>
        <v>24.40911079250948</v>
      </c>
    </row>
    <row r="310" spans="1:20" s="91" customFormat="1" x14ac:dyDescent="0.2">
      <c r="A310" s="173"/>
      <c r="B310" s="162"/>
      <c r="C310" s="162"/>
      <c r="D310" s="173"/>
      <c r="E310" s="291"/>
      <c r="F310" s="292"/>
      <c r="G310" s="211"/>
      <c r="H310" s="290"/>
      <c r="I310" s="293"/>
      <c r="J310" s="290"/>
      <c r="K310" s="88"/>
      <c r="L310" s="88"/>
      <c r="M310" s="88"/>
      <c r="N310" s="136"/>
      <c r="O310" s="90">
        <f t="shared" si="331"/>
        <v>0</v>
      </c>
      <c r="P310" s="290"/>
      <c r="Q310" s="290"/>
      <c r="R310" s="290"/>
      <c r="S310" s="290"/>
      <c r="T310" s="290"/>
    </row>
    <row r="311" spans="1:20" s="91" customFormat="1" x14ac:dyDescent="0.2">
      <c r="A311" s="173"/>
      <c r="B311" s="162"/>
      <c r="C311" s="162"/>
      <c r="D311" s="173"/>
      <c r="E311" s="291"/>
      <c r="F311" s="292"/>
      <c r="G311" s="211"/>
      <c r="H311" s="290"/>
      <c r="I311" s="293"/>
      <c r="J311" s="290"/>
      <c r="K311" s="88"/>
      <c r="L311" s="88"/>
      <c r="M311" s="96"/>
      <c r="N311" s="136"/>
      <c r="O311" s="90">
        <f t="shared" si="331"/>
        <v>0</v>
      </c>
      <c r="P311" s="290"/>
      <c r="Q311" s="290"/>
      <c r="R311" s="290"/>
      <c r="S311" s="290"/>
      <c r="T311" s="290"/>
    </row>
    <row r="312" spans="1:20" s="91" customFormat="1" x14ac:dyDescent="0.2">
      <c r="A312" s="173"/>
      <c r="B312" s="162"/>
      <c r="C312" s="162"/>
      <c r="D312" s="173"/>
      <c r="E312" s="291"/>
      <c r="F312" s="292"/>
      <c r="G312" s="211"/>
      <c r="H312" s="290"/>
      <c r="I312" s="293"/>
      <c r="J312" s="290"/>
      <c r="K312" s="88"/>
      <c r="L312" s="88"/>
      <c r="M312" s="88"/>
      <c r="N312" s="136"/>
      <c r="O312" s="90">
        <f t="shared" si="331"/>
        <v>0</v>
      </c>
      <c r="P312" s="290"/>
      <c r="Q312" s="290"/>
      <c r="R312" s="290"/>
      <c r="S312" s="290"/>
      <c r="T312" s="290"/>
    </row>
    <row r="313" spans="1:20" s="91" customFormat="1" x14ac:dyDescent="0.2">
      <c r="A313" s="173">
        <v>7</v>
      </c>
      <c r="B313" s="162" t="s">
        <v>252</v>
      </c>
      <c r="C313" s="162" t="s">
        <v>253</v>
      </c>
      <c r="D313" s="173" t="s">
        <v>150</v>
      </c>
      <c r="E313" s="291">
        <v>216</v>
      </c>
      <c r="F313" s="292">
        <f t="shared" ref="F313" si="378">H313+J313+R313</f>
        <v>0.66947789999999996</v>
      </c>
      <c r="G313" s="184">
        <v>0.39</v>
      </c>
      <c r="H313" s="290">
        <f t="shared" ref="H313" si="379">G313*$P$8/1000</f>
        <v>0.66947789999999996</v>
      </c>
      <c r="I313" s="293"/>
      <c r="J313" s="290">
        <f t="shared" ref="J313" si="380">I313*$P$9/1000</f>
        <v>0</v>
      </c>
      <c r="K313" s="88"/>
      <c r="L313" s="88"/>
      <c r="M313" s="88"/>
      <c r="N313" s="137"/>
      <c r="O313" s="90">
        <f t="shared" si="331"/>
        <v>0</v>
      </c>
      <c r="P313" s="290">
        <f t="shared" ref="P313" si="381">E313*F313</f>
        <v>144.6072264</v>
      </c>
      <c r="Q313" s="290">
        <f t="shared" ref="Q313" si="382">SUM(O313:O316)</f>
        <v>0</v>
      </c>
      <c r="R313" s="290">
        <f t="shared" ref="R313" si="383">Q313*1.02*1.05*$R$14</f>
        <v>0</v>
      </c>
      <c r="S313" s="290">
        <f t="shared" si="353"/>
        <v>0.7771030991324297</v>
      </c>
      <c r="T313" s="290">
        <f t="shared" si="346"/>
        <v>167.85426941260482</v>
      </c>
    </row>
    <row r="314" spans="1:20" s="91" customFormat="1" x14ac:dyDescent="0.2">
      <c r="A314" s="173"/>
      <c r="B314" s="162"/>
      <c r="C314" s="162"/>
      <c r="D314" s="173"/>
      <c r="E314" s="291"/>
      <c r="F314" s="292"/>
      <c r="G314" s="184"/>
      <c r="H314" s="290"/>
      <c r="I314" s="293"/>
      <c r="J314" s="290"/>
      <c r="K314" s="88"/>
      <c r="L314" s="88"/>
      <c r="M314" s="88"/>
      <c r="N314" s="136"/>
      <c r="O314" s="90">
        <f t="shared" si="331"/>
        <v>0</v>
      </c>
      <c r="P314" s="290"/>
      <c r="Q314" s="290"/>
      <c r="R314" s="290"/>
      <c r="S314" s="290"/>
      <c r="T314" s="290"/>
    </row>
    <row r="315" spans="1:20" s="91" customFormat="1" x14ac:dyDescent="0.2">
      <c r="A315" s="173"/>
      <c r="B315" s="162"/>
      <c r="C315" s="162"/>
      <c r="D315" s="173"/>
      <c r="E315" s="291"/>
      <c r="F315" s="292"/>
      <c r="G315" s="184"/>
      <c r="H315" s="290"/>
      <c r="I315" s="293"/>
      <c r="J315" s="290"/>
      <c r="K315" s="88"/>
      <c r="L315" s="88"/>
      <c r="M315" s="96"/>
      <c r="N315" s="136"/>
      <c r="O315" s="90">
        <f t="shared" si="331"/>
        <v>0</v>
      </c>
      <c r="P315" s="290"/>
      <c r="Q315" s="290"/>
      <c r="R315" s="290"/>
      <c r="S315" s="290"/>
      <c r="T315" s="290"/>
    </row>
    <row r="316" spans="1:20" s="91" customFormat="1" x14ac:dyDescent="0.2">
      <c r="A316" s="173"/>
      <c r="B316" s="162"/>
      <c r="C316" s="162"/>
      <c r="D316" s="173"/>
      <c r="E316" s="291"/>
      <c r="F316" s="292"/>
      <c r="G316" s="184"/>
      <c r="H316" s="290"/>
      <c r="I316" s="293"/>
      <c r="J316" s="290"/>
      <c r="K316" s="88"/>
      <c r="L316" s="88"/>
      <c r="M316" s="88"/>
      <c r="N316" s="136"/>
      <c r="O316" s="90">
        <f t="shared" si="331"/>
        <v>0</v>
      </c>
      <c r="P316" s="290"/>
      <c r="Q316" s="290"/>
      <c r="R316" s="290"/>
      <c r="S316" s="290"/>
      <c r="T316" s="290"/>
    </row>
    <row r="317" spans="1:20" s="91" customFormat="1" x14ac:dyDescent="0.2">
      <c r="A317" s="173">
        <v>8</v>
      </c>
      <c r="B317" s="162" t="s">
        <v>200</v>
      </c>
      <c r="C317" s="162" t="s">
        <v>201</v>
      </c>
      <c r="D317" s="173" t="s">
        <v>79</v>
      </c>
      <c r="E317" s="291">
        <v>6</v>
      </c>
      <c r="F317" s="292">
        <f t="shared" ref="F317" si="384">H317+J317+R317</f>
        <v>23.1239232</v>
      </c>
      <c r="G317" s="228">
        <v>10.8</v>
      </c>
      <c r="H317" s="290">
        <f t="shared" ref="H317" si="385">G317*$P$8/1000</f>
        <v>18.539387999999999</v>
      </c>
      <c r="I317" s="293">
        <v>1.68</v>
      </c>
      <c r="J317" s="290">
        <f t="shared" ref="J317" si="386">I317*$P$9/1000</f>
        <v>4.5845351999999995</v>
      </c>
      <c r="K317" s="88"/>
      <c r="L317" s="88"/>
      <c r="M317" s="88"/>
      <c r="N317" s="137"/>
      <c r="O317" s="90">
        <f t="shared" si="331"/>
        <v>0</v>
      </c>
      <c r="P317" s="290">
        <f t="shared" ref="P317" si="387">E317*F317</f>
        <v>138.74353919999999</v>
      </c>
      <c r="Q317" s="290">
        <f t="shared" ref="Q317" si="388">SUM(O317:O320)</f>
        <v>0</v>
      </c>
      <c r="R317" s="290">
        <f t="shared" ref="R317" si="389">Q317*1.02*1.05*$R$14</f>
        <v>0</v>
      </c>
      <c r="S317" s="290">
        <f t="shared" si="353"/>
        <v>26.841322742424047</v>
      </c>
      <c r="T317" s="290">
        <f t="shared" si="346"/>
        <v>161.0479364545443</v>
      </c>
    </row>
    <row r="318" spans="1:20" s="91" customFormat="1" x14ac:dyDescent="0.2">
      <c r="A318" s="173"/>
      <c r="B318" s="162"/>
      <c r="C318" s="162"/>
      <c r="D318" s="173"/>
      <c r="E318" s="291"/>
      <c r="F318" s="292"/>
      <c r="G318" s="228"/>
      <c r="H318" s="290"/>
      <c r="I318" s="293"/>
      <c r="J318" s="290"/>
      <c r="K318" s="88"/>
      <c r="L318" s="88"/>
      <c r="M318" s="88"/>
      <c r="N318" s="136"/>
      <c r="O318" s="90">
        <f t="shared" si="331"/>
        <v>0</v>
      </c>
      <c r="P318" s="290"/>
      <c r="Q318" s="290"/>
      <c r="R318" s="290"/>
      <c r="S318" s="290"/>
      <c r="T318" s="290"/>
    </row>
    <row r="319" spans="1:20" s="91" customFormat="1" x14ac:dyDescent="0.2">
      <c r="A319" s="173"/>
      <c r="B319" s="162"/>
      <c r="C319" s="162"/>
      <c r="D319" s="173"/>
      <c r="E319" s="291"/>
      <c r="F319" s="292"/>
      <c r="G319" s="228"/>
      <c r="H319" s="290"/>
      <c r="I319" s="293"/>
      <c r="J319" s="290"/>
      <c r="K319" s="88"/>
      <c r="L319" s="88"/>
      <c r="M319" s="96"/>
      <c r="N319" s="136"/>
      <c r="O319" s="90">
        <f t="shared" si="331"/>
        <v>0</v>
      </c>
      <c r="P319" s="290"/>
      <c r="Q319" s="290"/>
      <c r="R319" s="290"/>
      <c r="S319" s="290"/>
      <c r="T319" s="290"/>
    </row>
    <row r="320" spans="1:20" s="91" customFormat="1" x14ac:dyDescent="0.2">
      <c r="A320" s="173"/>
      <c r="B320" s="162"/>
      <c r="C320" s="162"/>
      <c r="D320" s="173"/>
      <c r="E320" s="291"/>
      <c r="F320" s="292"/>
      <c r="G320" s="228"/>
      <c r="H320" s="290"/>
      <c r="I320" s="293"/>
      <c r="J320" s="290"/>
      <c r="K320" s="88"/>
      <c r="L320" s="88"/>
      <c r="M320" s="88"/>
      <c r="N320" s="136"/>
      <c r="O320" s="90">
        <f t="shared" si="331"/>
        <v>0</v>
      </c>
      <c r="P320" s="290"/>
      <c r="Q320" s="290"/>
      <c r="R320" s="290"/>
      <c r="S320" s="290"/>
      <c r="T320" s="290"/>
    </row>
    <row r="321" spans="1:20" s="91" customFormat="1" ht="12.75" customHeight="1" x14ac:dyDescent="0.2">
      <c r="A321" s="173">
        <v>9</v>
      </c>
      <c r="B321" s="162" t="s">
        <v>197</v>
      </c>
      <c r="C321" s="162" t="s">
        <v>198</v>
      </c>
      <c r="D321" s="190" t="s">
        <v>73</v>
      </c>
      <c r="E321" s="291">
        <v>30</v>
      </c>
      <c r="F321" s="292">
        <f t="shared" ref="F321" si="390">H321+J321+R321</f>
        <v>1.3904540999999999</v>
      </c>
      <c r="G321" s="293">
        <v>0.81</v>
      </c>
      <c r="H321" s="290">
        <f t="shared" ref="H321" si="391">G321*$P$8/1000</f>
        <v>1.3904540999999999</v>
      </c>
      <c r="I321" s="276"/>
      <c r="J321" s="290">
        <f t="shared" ref="J321" si="392">I321*$P$9/1000</f>
        <v>0</v>
      </c>
      <c r="K321" s="88"/>
      <c r="L321" s="88"/>
      <c r="M321" s="88"/>
      <c r="N321" s="137"/>
      <c r="O321" s="90">
        <f t="shared" si="331"/>
        <v>0</v>
      </c>
      <c r="P321" s="290">
        <f t="shared" ref="P321" si="393">E321*F321</f>
        <v>41.713622999999998</v>
      </c>
      <c r="Q321" s="290">
        <f t="shared" ref="Q321" si="394">SUM(O321:O324)</f>
        <v>0</v>
      </c>
      <c r="R321" s="290">
        <f t="shared" ref="R321" si="395">Q321*1.02*1.05*$R$14</f>
        <v>0</v>
      </c>
      <c r="S321" s="290">
        <f t="shared" si="353"/>
        <v>1.6139833597365849</v>
      </c>
      <c r="T321" s="290">
        <f t="shared" si="346"/>
        <v>48.419500792097544</v>
      </c>
    </row>
    <row r="322" spans="1:20" s="91" customFormat="1" x14ac:dyDescent="0.2">
      <c r="A322" s="173"/>
      <c r="B322" s="162"/>
      <c r="C322" s="162"/>
      <c r="D322" s="190"/>
      <c r="E322" s="291"/>
      <c r="F322" s="292"/>
      <c r="G322" s="293"/>
      <c r="H322" s="290"/>
      <c r="I322" s="276"/>
      <c r="J322" s="290"/>
      <c r="K322" s="88"/>
      <c r="L322" s="88"/>
      <c r="M322" s="88"/>
      <c r="N322" s="136"/>
      <c r="O322" s="90">
        <f t="shared" si="331"/>
        <v>0</v>
      </c>
      <c r="P322" s="290"/>
      <c r="Q322" s="290"/>
      <c r="R322" s="290"/>
      <c r="S322" s="290"/>
      <c r="T322" s="290"/>
    </row>
    <row r="323" spans="1:20" s="91" customFormat="1" x14ac:dyDescent="0.2">
      <c r="A323" s="173"/>
      <c r="B323" s="162"/>
      <c r="C323" s="162"/>
      <c r="D323" s="190"/>
      <c r="E323" s="291"/>
      <c r="F323" s="292"/>
      <c r="G323" s="293"/>
      <c r="H323" s="290"/>
      <c r="I323" s="276"/>
      <c r="J323" s="290"/>
      <c r="K323" s="88"/>
      <c r="L323" s="88"/>
      <c r="M323" s="96"/>
      <c r="N323" s="136"/>
      <c r="O323" s="90">
        <f t="shared" si="331"/>
        <v>0</v>
      </c>
      <c r="P323" s="290"/>
      <c r="Q323" s="290"/>
      <c r="R323" s="290"/>
      <c r="S323" s="290"/>
      <c r="T323" s="290"/>
    </row>
    <row r="324" spans="1:20" s="91" customFormat="1" x14ac:dyDescent="0.2">
      <c r="A324" s="173"/>
      <c r="B324" s="162"/>
      <c r="C324" s="162"/>
      <c r="D324" s="190"/>
      <c r="E324" s="291"/>
      <c r="F324" s="292"/>
      <c r="G324" s="293"/>
      <c r="H324" s="290"/>
      <c r="I324" s="276"/>
      <c r="J324" s="290"/>
      <c r="K324" s="88"/>
      <c r="L324" s="88"/>
      <c r="M324" s="88"/>
      <c r="N324" s="136"/>
      <c r="O324" s="90">
        <f t="shared" si="331"/>
        <v>0</v>
      </c>
      <c r="P324" s="290"/>
      <c r="Q324" s="290"/>
      <c r="R324" s="290"/>
      <c r="S324" s="290"/>
      <c r="T324" s="290"/>
    </row>
    <row r="325" spans="1:20" s="91" customFormat="1" ht="12.75" customHeight="1" x14ac:dyDescent="0.2">
      <c r="A325" s="173">
        <v>10</v>
      </c>
      <c r="B325" s="217" t="s">
        <v>275</v>
      </c>
      <c r="C325" s="217" t="s">
        <v>276</v>
      </c>
      <c r="D325" s="223" t="s">
        <v>73</v>
      </c>
      <c r="E325" s="291">
        <v>12.3</v>
      </c>
      <c r="F325" s="292">
        <f t="shared" ref="F325" si="396">H325+J325+R325</f>
        <v>2.0097134999999997</v>
      </c>
      <c r="G325" s="232">
        <v>0.36</v>
      </c>
      <c r="H325" s="290">
        <f t="shared" ref="H325" si="397">G325*$P$8/1000</f>
        <v>0.61797959999999985</v>
      </c>
      <c r="I325" s="276">
        <v>0.51</v>
      </c>
      <c r="J325" s="290">
        <f t="shared" ref="J325" si="398">I325*$P$9/1000</f>
        <v>1.3917339</v>
      </c>
      <c r="K325" s="88"/>
      <c r="L325" s="88"/>
      <c r="M325" s="88"/>
      <c r="N325" s="137"/>
      <c r="O325" s="90">
        <f t="shared" si="331"/>
        <v>0</v>
      </c>
      <c r="P325" s="290">
        <f t="shared" ref="P325" si="399">E325*F325</f>
        <v>24.719476049999997</v>
      </c>
      <c r="Q325" s="290">
        <f t="shared" ref="Q325" si="400">SUM(O325:O328)</f>
        <v>0</v>
      </c>
      <c r="R325" s="290">
        <f t="shared" ref="R325" si="401">Q325*1.02*1.05*$R$14</f>
        <v>0</v>
      </c>
      <c r="S325" s="290">
        <f t="shared" si="353"/>
        <v>2.3327948379151606</v>
      </c>
      <c r="T325" s="290">
        <f t="shared" si="346"/>
        <v>28.693376506356476</v>
      </c>
    </row>
    <row r="326" spans="1:20" s="91" customFormat="1" x14ac:dyDescent="0.2">
      <c r="A326" s="173"/>
      <c r="B326" s="218"/>
      <c r="C326" s="218"/>
      <c r="D326" s="224"/>
      <c r="E326" s="291"/>
      <c r="F326" s="292"/>
      <c r="G326" s="232"/>
      <c r="H326" s="290"/>
      <c r="I326" s="276"/>
      <c r="J326" s="290"/>
      <c r="K326" s="88"/>
      <c r="L326" s="88"/>
      <c r="M326" s="88"/>
      <c r="N326" s="136"/>
      <c r="O326" s="90">
        <f t="shared" si="331"/>
        <v>0</v>
      </c>
      <c r="P326" s="290"/>
      <c r="Q326" s="290"/>
      <c r="R326" s="290"/>
      <c r="S326" s="290"/>
      <c r="T326" s="290"/>
    </row>
    <row r="327" spans="1:20" s="91" customFormat="1" x14ac:dyDescent="0.2">
      <c r="A327" s="173"/>
      <c r="B327" s="218"/>
      <c r="C327" s="218"/>
      <c r="D327" s="224"/>
      <c r="E327" s="291"/>
      <c r="F327" s="292"/>
      <c r="G327" s="232"/>
      <c r="H327" s="290"/>
      <c r="I327" s="276"/>
      <c r="J327" s="290"/>
      <c r="K327" s="88"/>
      <c r="L327" s="88"/>
      <c r="M327" s="96"/>
      <c r="N327" s="136"/>
      <c r="O327" s="90">
        <f t="shared" si="331"/>
        <v>0</v>
      </c>
      <c r="P327" s="290"/>
      <c r="Q327" s="290"/>
      <c r="R327" s="290"/>
      <c r="S327" s="290"/>
      <c r="T327" s="290"/>
    </row>
    <row r="328" spans="1:20" s="91" customFormat="1" x14ac:dyDescent="0.2">
      <c r="A328" s="173"/>
      <c r="B328" s="219"/>
      <c r="C328" s="219"/>
      <c r="D328" s="225"/>
      <c r="E328" s="291"/>
      <c r="F328" s="292"/>
      <c r="G328" s="232"/>
      <c r="H328" s="290"/>
      <c r="I328" s="276"/>
      <c r="J328" s="290"/>
      <c r="K328" s="88"/>
      <c r="L328" s="88"/>
      <c r="M328" s="88"/>
      <c r="N328" s="136"/>
      <c r="O328" s="90">
        <f t="shared" si="331"/>
        <v>0</v>
      </c>
      <c r="P328" s="290"/>
      <c r="Q328" s="290"/>
      <c r="R328" s="290"/>
      <c r="S328" s="290"/>
      <c r="T328" s="290"/>
    </row>
    <row r="329" spans="1:20" ht="12.75" customHeight="1" x14ac:dyDescent="0.2">
      <c r="A329" s="173"/>
      <c r="B329" s="185"/>
      <c r="C329" s="277" t="s">
        <v>74</v>
      </c>
      <c r="D329" s="190"/>
      <c r="E329" s="296"/>
      <c r="F329" s="292">
        <f t="shared" ref="F329" si="402">H329+J329+R329</f>
        <v>0</v>
      </c>
      <c r="G329" s="276"/>
      <c r="H329" s="290">
        <f t="shared" ref="H329" si="403">G329*$P$8/1000</f>
        <v>0</v>
      </c>
      <c r="I329" s="293"/>
      <c r="J329" s="290">
        <f t="shared" ref="J329" si="404">I329*$P$9/1000</f>
        <v>0</v>
      </c>
      <c r="K329" s="87"/>
      <c r="L329" s="87"/>
      <c r="M329" s="87"/>
      <c r="N329" s="103"/>
      <c r="O329" s="90">
        <f t="shared" ref="O329:O392" si="405">M329*N329</f>
        <v>0</v>
      </c>
      <c r="P329" s="156">
        <f t="shared" ref="P329" si="406">E329*F329</f>
        <v>0</v>
      </c>
      <c r="Q329" s="290">
        <f t="shared" ref="Q329" si="407">SUM(O329:O332)</f>
        <v>0</v>
      </c>
      <c r="R329" s="290">
        <f t="shared" ref="R329" si="408">Q329*1.02*1.05*$R$14</f>
        <v>0</v>
      </c>
      <c r="S329" s="290">
        <f t="shared" ref="S329" si="409">F329*$S$17</f>
        <v>0</v>
      </c>
      <c r="T329" s="290">
        <f t="shared" ref="T329" si="410">E329*S329</f>
        <v>0</v>
      </c>
    </row>
    <row r="330" spans="1:20" ht="12.75" customHeight="1" x14ac:dyDescent="0.2">
      <c r="A330" s="173"/>
      <c r="B330" s="185"/>
      <c r="C330" s="277"/>
      <c r="D330" s="190"/>
      <c r="E330" s="296"/>
      <c r="F330" s="292"/>
      <c r="G330" s="276"/>
      <c r="H330" s="290"/>
      <c r="I330" s="293"/>
      <c r="J330" s="290"/>
      <c r="K330" s="87"/>
      <c r="L330" s="87"/>
      <c r="M330" s="87"/>
      <c r="N330" s="103"/>
      <c r="O330" s="90">
        <f t="shared" si="405"/>
        <v>0</v>
      </c>
      <c r="P330" s="157"/>
      <c r="Q330" s="290"/>
      <c r="R330" s="290"/>
      <c r="S330" s="290"/>
      <c r="T330" s="290"/>
    </row>
    <row r="331" spans="1:20" ht="12.75" customHeight="1" x14ac:dyDescent="0.2">
      <c r="A331" s="173"/>
      <c r="B331" s="185"/>
      <c r="C331" s="277"/>
      <c r="D331" s="190"/>
      <c r="E331" s="296"/>
      <c r="F331" s="292"/>
      <c r="G331" s="276"/>
      <c r="H331" s="290"/>
      <c r="I331" s="293"/>
      <c r="J331" s="290"/>
      <c r="K331" s="87"/>
      <c r="L331" s="87"/>
      <c r="M331" s="87"/>
      <c r="N331" s="103"/>
      <c r="O331" s="90">
        <f t="shared" si="405"/>
        <v>0</v>
      </c>
      <c r="P331" s="157"/>
      <c r="Q331" s="290"/>
      <c r="R331" s="290"/>
      <c r="S331" s="290"/>
      <c r="T331" s="290"/>
    </row>
    <row r="332" spans="1:20" ht="12.75" customHeight="1" x14ac:dyDescent="0.2">
      <c r="A332" s="173"/>
      <c r="B332" s="185"/>
      <c r="C332" s="277"/>
      <c r="D332" s="190"/>
      <c r="E332" s="296"/>
      <c r="F332" s="292"/>
      <c r="G332" s="276"/>
      <c r="H332" s="290"/>
      <c r="I332" s="293"/>
      <c r="J332" s="290"/>
      <c r="K332" s="87"/>
      <c r="L332" s="87"/>
      <c r="M332" s="87"/>
      <c r="N332" s="103"/>
      <c r="O332" s="90">
        <f t="shared" si="405"/>
        <v>0</v>
      </c>
      <c r="P332" s="158"/>
      <c r="Q332" s="290"/>
      <c r="R332" s="290"/>
      <c r="S332" s="290"/>
      <c r="T332" s="290"/>
    </row>
    <row r="333" spans="1:20" s="86" customFormat="1" ht="12.75" customHeight="1" x14ac:dyDescent="0.2">
      <c r="A333" s="173">
        <v>1</v>
      </c>
      <c r="B333" s="303" t="s">
        <v>202</v>
      </c>
      <c r="C333" s="303" t="s">
        <v>254</v>
      </c>
      <c r="D333" s="295" t="s">
        <v>79</v>
      </c>
      <c r="E333" s="227">
        <v>1.92</v>
      </c>
      <c r="F333" s="292">
        <f t="shared" ref="F333" si="411">H333+J333+R333</f>
        <v>208.49696559688502</v>
      </c>
      <c r="G333" s="276">
        <v>12.6</v>
      </c>
      <c r="H333" s="290">
        <f t="shared" ref="H333" si="412">G333*$P$8/1000</f>
        <v>21.629285999999997</v>
      </c>
      <c r="I333" s="276">
        <v>2.1</v>
      </c>
      <c r="J333" s="290">
        <f t="shared" ref="J333" si="413">I333*$P$9/1000</f>
        <v>5.7306689999999998</v>
      </c>
      <c r="K333" s="92" t="s">
        <v>204</v>
      </c>
      <c r="L333" s="92" t="s">
        <v>79</v>
      </c>
      <c r="M333" s="92">
        <v>1.05</v>
      </c>
      <c r="N333" s="139">
        <v>141.667</v>
      </c>
      <c r="O333" s="90">
        <f t="shared" si="405"/>
        <v>148.75035</v>
      </c>
      <c r="P333" s="290">
        <f>E333*F333</f>
        <v>400.3141739460192</v>
      </c>
      <c r="Q333" s="290">
        <f>SUM(O333:O337)</f>
        <v>157.16835</v>
      </c>
      <c r="R333" s="290">
        <f t="shared" ref="R333" si="414">Q333*1.02*1.05*$R$14</f>
        <v>181.13701059688503</v>
      </c>
      <c r="S333" s="290">
        <f t="shared" ref="S333" si="415">F333*$S$17</f>
        <v>242.01491658656235</v>
      </c>
      <c r="T333" s="290">
        <f>E333*S333</f>
        <v>464.66863984619971</v>
      </c>
    </row>
    <row r="334" spans="1:20" s="86" customFormat="1" ht="12.75" customHeight="1" x14ac:dyDescent="0.2">
      <c r="A334" s="173"/>
      <c r="B334" s="303"/>
      <c r="C334" s="303"/>
      <c r="D334" s="295"/>
      <c r="E334" s="227"/>
      <c r="F334" s="292"/>
      <c r="G334" s="276"/>
      <c r="H334" s="290"/>
      <c r="I334" s="276"/>
      <c r="J334" s="290"/>
      <c r="K334" s="92" t="s">
        <v>205</v>
      </c>
      <c r="L334" s="92" t="s">
        <v>75</v>
      </c>
      <c r="M334" s="92">
        <v>1.96</v>
      </c>
      <c r="N334" s="139">
        <v>0.85</v>
      </c>
      <c r="O334" s="90">
        <f t="shared" si="405"/>
        <v>1.6659999999999999</v>
      </c>
      <c r="P334" s="290"/>
      <c r="Q334" s="290"/>
      <c r="R334" s="290"/>
      <c r="S334" s="290"/>
      <c r="T334" s="290"/>
    </row>
    <row r="335" spans="1:20" s="86" customFormat="1" ht="12.75" customHeight="1" x14ac:dyDescent="0.2">
      <c r="A335" s="173"/>
      <c r="B335" s="303"/>
      <c r="C335" s="303"/>
      <c r="D335" s="295"/>
      <c r="E335" s="227"/>
      <c r="F335" s="292"/>
      <c r="G335" s="276"/>
      <c r="H335" s="290"/>
      <c r="I335" s="276"/>
      <c r="J335" s="290"/>
      <c r="K335" s="92" t="s">
        <v>184</v>
      </c>
      <c r="L335" s="92" t="s">
        <v>62</v>
      </c>
      <c r="M335" s="92">
        <v>3.38</v>
      </c>
      <c r="N335" s="139">
        <v>0.4</v>
      </c>
      <c r="O335" s="90">
        <f t="shared" si="405"/>
        <v>1.3520000000000001</v>
      </c>
      <c r="P335" s="290"/>
      <c r="Q335" s="290"/>
      <c r="R335" s="290"/>
      <c r="S335" s="290"/>
      <c r="T335" s="290"/>
    </row>
    <row r="336" spans="1:20" s="86" customFormat="1" ht="12.75" customHeight="1" x14ac:dyDescent="0.2">
      <c r="A336" s="173"/>
      <c r="B336" s="303"/>
      <c r="C336" s="303"/>
      <c r="D336" s="295"/>
      <c r="E336" s="227"/>
      <c r="F336" s="292"/>
      <c r="G336" s="276"/>
      <c r="H336" s="290"/>
      <c r="I336" s="276"/>
      <c r="J336" s="290"/>
      <c r="K336" s="92" t="s">
        <v>206</v>
      </c>
      <c r="L336" s="92" t="s">
        <v>75</v>
      </c>
      <c r="M336" s="63">
        <v>4.38</v>
      </c>
      <c r="N336" s="139">
        <v>0.42199999999999999</v>
      </c>
      <c r="O336" s="90"/>
      <c r="P336" s="290"/>
      <c r="Q336" s="290"/>
      <c r="R336" s="290"/>
      <c r="S336" s="290"/>
      <c r="T336" s="290"/>
    </row>
    <row r="337" spans="1:20" s="86" customFormat="1" ht="12.75" customHeight="1" x14ac:dyDescent="0.2">
      <c r="A337" s="173"/>
      <c r="B337" s="303"/>
      <c r="C337" s="303"/>
      <c r="D337" s="295"/>
      <c r="E337" s="227"/>
      <c r="F337" s="292"/>
      <c r="G337" s="276"/>
      <c r="H337" s="290"/>
      <c r="I337" s="276"/>
      <c r="J337" s="290"/>
      <c r="K337" s="92" t="s">
        <v>207</v>
      </c>
      <c r="L337" s="92" t="s">
        <v>75</v>
      </c>
      <c r="M337" s="92">
        <v>7.2</v>
      </c>
      <c r="N337" s="139">
        <v>0.75</v>
      </c>
      <c r="O337" s="90">
        <f t="shared" si="405"/>
        <v>5.4</v>
      </c>
      <c r="P337" s="290"/>
      <c r="Q337" s="290"/>
      <c r="R337" s="290"/>
      <c r="S337" s="290"/>
      <c r="T337" s="290"/>
    </row>
    <row r="338" spans="1:20" s="86" customFormat="1" ht="12.75" customHeight="1" x14ac:dyDescent="0.2">
      <c r="A338" s="173">
        <v>2</v>
      </c>
      <c r="B338" s="162" t="s">
        <v>216</v>
      </c>
      <c r="C338" s="162" t="s">
        <v>255</v>
      </c>
      <c r="D338" s="173" t="s">
        <v>150</v>
      </c>
      <c r="E338" s="291">
        <v>20</v>
      </c>
      <c r="F338" s="292">
        <f t="shared" ref="F338" si="416">H338+J338+R338</f>
        <v>0.93853870575233034</v>
      </c>
      <c r="G338" s="293">
        <v>0.107</v>
      </c>
      <c r="H338" s="290">
        <f t="shared" ref="H338" si="417">G338*$P$8/1000</f>
        <v>0.18367727</v>
      </c>
      <c r="I338" s="235">
        <v>1.2999999999999999E-2</v>
      </c>
      <c r="J338" s="290">
        <f t="shared" ref="J338" si="418">I338*$P$9/1000</f>
        <v>3.5475569999999998E-2</v>
      </c>
      <c r="K338" s="136" t="s">
        <v>217</v>
      </c>
      <c r="L338" s="87" t="s">
        <v>62</v>
      </c>
      <c r="M338" s="87">
        <v>1.1100000000000001</v>
      </c>
      <c r="N338" s="136">
        <v>0.4</v>
      </c>
      <c r="O338" s="90">
        <f t="shared" si="405"/>
        <v>0.44400000000000006</v>
      </c>
      <c r="P338" s="290">
        <f t="shared" ref="P338" si="419">E338*F338</f>
        <v>18.770774115046606</v>
      </c>
      <c r="Q338" s="290">
        <f t="shared" ref="Q338" si="420">SUM(O338:O341)</f>
        <v>0.62419430000000009</v>
      </c>
      <c r="R338" s="290">
        <f t="shared" ref="R338" si="421">Q338*1.02*1.05*$R$14</f>
        <v>0.71938586575233032</v>
      </c>
      <c r="S338" s="290">
        <f t="shared" ref="S338:S342" si="422">F338*$S$17</f>
        <v>1.089418092659781</v>
      </c>
      <c r="T338" s="290">
        <f t="shared" ref="T338:T342" si="423">E338*S338</f>
        <v>21.788361853195617</v>
      </c>
    </row>
    <row r="339" spans="1:20" s="86" customFormat="1" ht="12.75" customHeight="1" x14ac:dyDescent="0.2">
      <c r="A339" s="173"/>
      <c r="B339" s="162"/>
      <c r="C339" s="162"/>
      <c r="D339" s="173"/>
      <c r="E339" s="291"/>
      <c r="F339" s="292"/>
      <c r="G339" s="293"/>
      <c r="H339" s="290"/>
      <c r="I339" s="235"/>
      <c r="J339" s="290"/>
      <c r="K339" s="87"/>
      <c r="L339" s="87"/>
      <c r="M339" s="89"/>
      <c r="N339" s="136"/>
      <c r="O339" s="90">
        <f t="shared" si="405"/>
        <v>0</v>
      </c>
      <c r="P339" s="290"/>
      <c r="Q339" s="290"/>
      <c r="R339" s="290"/>
      <c r="S339" s="290"/>
      <c r="T339" s="290"/>
    </row>
    <row r="340" spans="1:20" s="86" customFormat="1" ht="12.75" customHeight="1" x14ac:dyDescent="0.2">
      <c r="A340" s="173"/>
      <c r="B340" s="162"/>
      <c r="C340" s="162"/>
      <c r="D340" s="173"/>
      <c r="E340" s="291"/>
      <c r="F340" s="292"/>
      <c r="G340" s="293"/>
      <c r="H340" s="290"/>
      <c r="I340" s="235"/>
      <c r="J340" s="290"/>
      <c r="K340" s="87" t="s">
        <v>112</v>
      </c>
      <c r="L340" s="136" t="s">
        <v>73</v>
      </c>
      <c r="M340" s="126">
        <v>1.2999999999999999E-3</v>
      </c>
      <c r="N340" s="94">
        <v>138.61099999999999</v>
      </c>
      <c r="O340" s="90">
        <f t="shared" si="405"/>
        <v>0.18019429999999997</v>
      </c>
      <c r="P340" s="290"/>
      <c r="Q340" s="290"/>
      <c r="R340" s="290"/>
      <c r="S340" s="290"/>
      <c r="T340" s="290"/>
    </row>
    <row r="341" spans="1:20" s="86" customFormat="1" ht="12.75" customHeight="1" x14ac:dyDescent="0.2">
      <c r="A341" s="173"/>
      <c r="B341" s="162"/>
      <c r="C341" s="162"/>
      <c r="D341" s="173"/>
      <c r="E341" s="291"/>
      <c r="F341" s="292"/>
      <c r="G341" s="293"/>
      <c r="H341" s="290"/>
      <c r="I341" s="235"/>
      <c r="J341" s="290"/>
      <c r="K341" s="87"/>
      <c r="L341" s="87"/>
      <c r="M341" s="87"/>
      <c r="N341" s="136"/>
      <c r="O341" s="90">
        <f t="shared" si="405"/>
        <v>0</v>
      </c>
      <c r="P341" s="290"/>
      <c r="Q341" s="290"/>
      <c r="R341" s="290"/>
      <c r="S341" s="290"/>
      <c r="T341" s="290"/>
    </row>
    <row r="342" spans="1:20" s="86" customFormat="1" ht="12.75" customHeight="1" x14ac:dyDescent="0.2">
      <c r="A342" s="173">
        <v>3</v>
      </c>
      <c r="B342" s="162" t="s">
        <v>94</v>
      </c>
      <c r="C342" s="217" t="s">
        <v>256</v>
      </c>
      <c r="D342" s="159" t="s">
        <v>228</v>
      </c>
      <c r="E342" s="296">
        <v>70</v>
      </c>
      <c r="F342" s="292">
        <f t="shared" ref="F342" si="424">H342+J342+R342</f>
        <v>0.55320148800000002</v>
      </c>
      <c r="G342" s="293"/>
      <c r="H342" s="290">
        <f t="shared" ref="H342" si="425">G342*$P$8/1000</f>
        <v>0</v>
      </c>
      <c r="I342" s="276"/>
      <c r="J342" s="290">
        <f t="shared" ref="J342" si="426">I342*$P$9/1000</f>
        <v>0</v>
      </c>
      <c r="K342" s="92" t="s">
        <v>257</v>
      </c>
      <c r="L342" s="92" t="s">
        <v>228</v>
      </c>
      <c r="M342" s="87">
        <v>1</v>
      </c>
      <c r="N342" s="136">
        <v>0.48</v>
      </c>
      <c r="O342" s="90">
        <f t="shared" si="405"/>
        <v>0.48</v>
      </c>
      <c r="P342" s="290">
        <f t="shared" ref="P342" si="427">E342*F342</f>
        <v>38.724104160000003</v>
      </c>
      <c r="Q342" s="290">
        <f t="shared" ref="Q342" si="428">SUM(O342:O345)</f>
        <v>0.48</v>
      </c>
      <c r="R342" s="290">
        <f t="shared" ref="R342" si="429">Q342*1.02*1.05*$R$14</f>
        <v>0.55320148800000002</v>
      </c>
      <c r="S342" s="290">
        <f t="shared" si="422"/>
        <v>0.64213410296213169</v>
      </c>
      <c r="T342" s="290">
        <f t="shared" si="423"/>
        <v>44.949387207349218</v>
      </c>
    </row>
    <row r="343" spans="1:20" s="86" customFormat="1" ht="12.75" customHeight="1" x14ac:dyDescent="0.2">
      <c r="A343" s="173"/>
      <c r="B343" s="162"/>
      <c r="C343" s="218"/>
      <c r="D343" s="160"/>
      <c r="E343" s="296"/>
      <c r="F343" s="292"/>
      <c r="G343" s="293"/>
      <c r="H343" s="290"/>
      <c r="I343" s="276"/>
      <c r="J343" s="290"/>
      <c r="K343" s="92"/>
      <c r="L343" s="92"/>
      <c r="M343" s="92"/>
      <c r="N343" s="139"/>
      <c r="O343" s="90">
        <f t="shared" si="405"/>
        <v>0</v>
      </c>
      <c r="P343" s="290"/>
      <c r="Q343" s="290"/>
      <c r="R343" s="290"/>
      <c r="S343" s="290"/>
      <c r="T343" s="290"/>
    </row>
    <row r="344" spans="1:20" s="86" customFormat="1" ht="12.75" customHeight="1" x14ac:dyDescent="0.2">
      <c r="A344" s="173"/>
      <c r="B344" s="162"/>
      <c r="C344" s="218"/>
      <c r="D344" s="160"/>
      <c r="E344" s="296"/>
      <c r="F344" s="292"/>
      <c r="G344" s="293"/>
      <c r="H344" s="290"/>
      <c r="I344" s="276"/>
      <c r="J344" s="290"/>
      <c r="K344" s="92"/>
      <c r="L344" s="92"/>
      <c r="M344" s="63"/>
      <c r="N344" s="139"/>
      <c r="O344" s="90">
        <f t="shared" si="405"/>
        <v>0</v>
      </c>
      <c r="P344" s="290"/>
      <c r="Q344" s="290"/>
      <c r="R344" s="290"/>
      <c r="S344" s="290"/>
      <c r="T344" s="290"/>
    </row>
    <row r="345" spans="1:20" s="86" customFormat="1" ht="12.75" customHeight="1" x14ac:dyDescent="0.2">
      <c r="A345" s="173"/>
      <c r="B345" s="162"/>
      <c r="C345" s="219"/>
      <c r="D345" s="161"/>
      <c r="E345" s="296"/>
      <c r="F345" s="292"/>
      <c r="G345" s="293"/>
      <c r="H345" s="290"/>
      <c r="I345" s="276"/>
      <c r="J345" s="290"/>
      <c r="K345" s="92"/>
      <c r="L345" s="92"/>
      <c r="M345" s="92"/>
      <c r="N345" s="139"/>
      <c r="O345" s="90">
        <f t="shared" si="405"/>
        <v>0</v>
      </c>
      <c r="P345" s="290"/>
      <c r="Q345" s="290"/>
      <c r="R345" s="290"/>
      <c r="S345" s="290"/>
      <c r="T345" s="290"/>
    </row>
    <row r="346" spans="1:20" s="86" customFormat="1" ht="12.75" customHeight="1" x14ac:dyDescent="0.2">
      <c r="A346" s="173">
        <v>4</v>
      </c>
      <c r="B346" s="189" t="s">
        <v>202</v>
      </c>
      <c r="C346" s="185" t="s">
        <v>203</v>
      </c>
      <c r="D346" s="190" t="s">
        <v>79</v>
      </c>
      <c r="E346" s="227">
        <v>4.76</v>
      </c>
      <c r="F346" s="292">
        <f t="shared" ref="F346" si="430">H346+J346+R346</f>
        <v>209.06902203560102</v>
      </c>
      <c r="G346" s="293">
        <v>12.6</v>
      </c>
      <c r="H346" s="290">
        <f t="shared" ref="H346" si="431">G346*$P$8/1000</f>
        <v>21.629285999999997</v>
      </c>
      <c r="I346" s="276">
        <v>2.1</v>
      </c>
      <c r="J346" s="290">
        <f t="shared" ref="J346" si="432">I346*$P$9/1000</f>
        <v>5.7306689999999998</v>
      </c>
      <c r="K346" s="92" t="s">
        <v>204</v>
      </c>
      <c r="L346" s="92" t="s">
        <v>79</v>
      </c>
      <c r="M346" s="92">
        <v>1.05</v>
      </c>
      <c r="N346" s="139">
        <v>141.667</v>
      </c>
      <c r="O346" s="90">
        <f t="shared" si="405"/>
        <v>148.75035</v>
      </c>
      <c r="P346" s="290">
        <f t="shared" ref="P346" si="433">E346*F346</f>
        <v>995.1685448894608</v>
      </c>
      <c r="Q346" s="290">
        <f t="shared" ref="Q346" si="434">SUM(O346:O349)</f>
        <v>157.66471000000001</v>
      </c>
      <c r="R346" s="290">
        <f t="shared" ref="R346" si="435">Q346*1.02*1.05*$R$14</f>
        <v>181.70906703560104</v>
      </c>
      <c r="S346" s="290">
        <f t="shared" ref="S346:S350" si="436">F346*$S$17</f>
        <v>242.67893676020046</v>
      </c>
      <c r="T346" s="290">
        <f t="shared" ref="T346:T354" si="437">E346*S346</f>
        <v>1155.151738978554</v>
      </c>
    </row>
    <row r="347" spans="1:20" s="86" customFormat="1" ht="12.75" customHeight="1" x14ac:dyDescent="0.2">
      <c r="A347" s="173"/>
      <c r="B347" s="189"/>
      <c r="C347" s="185"/>
      <c r="D347" s="190"/>
      <c r="E347" s="227"/>
      <c r="F347" s="292"/>
      <c r="G347" s="293"/>
      <c r="H347" s="290"/>
      <c r="I347" s="276"/>
      <c r="J347" s="290"/>
      <c r="K347" s="92" t="s">
        <v>205</v>
      </c>
      <c r="L347" s="92" t="s">
        <v>75</v>
      </c>
      <c r="M347" s="92">
        <v>1.96</v>
      </c>
      <c r="N347" s="139">
        <v>0.85</v>
      </c>
      <c r="O347" s="90">
        <f t="shared" si="405"/>
        <v>1.6659999999999999</v>
      </c>
      <c r="P347" s="290"/>
      <c r="Q347" s="290"/>
      <c r="R347" s="290"/>
      <c r="S347" s="290"/>
      <c r="T347" s="290"/>
    </row>
    <row r="348" spans="1:20" s="86" customFormat="1" ht="12.75" customHeight="1" x14ac:dyDescent="0.2">
      <c r="A348" s="173"/>
      <c r="B348" s="189"/>
      <c r="C348" s="185"/>
      <c r="D348" s="190"/>
      <c r="E348" s="227"/>
      <c r="F348" s="292"/>
      <c r="G348" s="293"/>
      <c r="H348" s="290"/>
      <c r="I348" s="276"/>
      <c r="J348" s="290"/>
      <c r="K348" s="92" t="s">
        <v>206</v>
      </c>
      <c r="L348" s="92" t="s">
        <v>75</v>
      </c>
      <c r="M348" s="63">
        <v>4.38</v>
      </c>
      <c r="N348" s="139">
        <v>0.42199999999999999</v>
      </c>
      <c r="O348" s="90">
        <f t="shared" si="405"/>
        <v>1.84836</v>
      </c>
      <c r="P348" s="290"/>
      <c r="Q348" s="290"/>
      <c r="R348" s="290"/>
      <c r="S348" s="290"/>
      <c r="T348" s="290"/>
    </row>
    <row r="349" spans="1:20" s="86" customFormat="1" ht="12.75" customHeight="1" x14ac:dyDescent="0.2">
      <c r="A349" s="173"/>
      <c r="B349" s="189"/>
      <c r="C349" s="185"/>
      <c r="D349" s="190"/>
      <c r="E349" s="227"/>
      <c r="F349" s="292"/>
      <c r="G349" s="293"/>
      <c r="H349" s="290"/>
      <c r="I349" s="276"/>
      <c r="J349" s="290"/>
      <c r="K349" s="92" t="s">
        <v>207</v>
      </c>
      <c r="L349" s="92" t="s">
        <v>75</v>
      </c>
      <c r="M349" s="92">
        <v>7.2</v>
      </c>
      <c r="N349" s="139">
        <v>0.75</v>
      </c>
      <c r="O349" s="90">
        <f t="shared" si="405"/>
        <v>5.4</v>
      </c>
      <c r="P349" s="290"/>
      <c r="Q349" s="290"/>
      <c r="R349" s="290"/>
      <c r="S349" s="290"/>
      <c r="T349" s="290"/>
    </row>
    <row r="350" spans="1:20" s="86" customFormat="1" ht="12.75" customHeight="1" x14ac:dyDescent="0.2">
      <c r="A350" s="173">
        <v>5</v>
      </c>
      <c r="B350" s="294" t="s">
        <v>208</v>
      </c>
      <c r="C350" s="294" t="s">
        <v>258</v>
      </c>
      <c r="D350" s="295" t="s">
        <v>62</v>
      </c>
      <c r="E350" s="291">
        <v>170</v>
      </c>
      <c r="F350" s="292">
        <f t="shared" ref="F350" si="438">H350+J350+R350</f>
        <v>5.6698657923446003</v>
      </c>
      <c r="G350" s="235">
        <v>0.245</v>
      </c>
      <c r="H350" s="290">
        <f t="shared" ref="H350" si="439">G350*$P$8/1000</f>
        <v>0.42056944999999996</v>
      </c>
      <c r="I350" s="235">
        <v>3.5000000000000003E-2</v>
      </c>
      <c r="J350" s="290">
        <f t="shared" ref="J350" si="440">I350*$P$9/1000</f>
        <v>9.5511150000000003E-2</v>
      </c>
      <c r="K350" s="72" t="s">
        <v>209</v>
      </c>
      <c r="L350" s="92" t="s">
        <v>62</v>
      </c>
      <c r="M350" s="72">
        <v>1.35</v>
      </c>
      <c r="N350" s="142">
        <v>2.4860000000000002</v>
      </c>
      <c r="O350" s="90">
        <f t="shared" si="405"/>
        <v>3.3561000000000005</v>
      </c>
      <c r="P350" s="290">
        <f t="shared" ref="P350" si="441">E350*F350</f>
        <v>963.87718469858203</v>
      </c>
      <c r="Q350" s="290">
        <f t="shared" ref="Q350" si="442">SUM(O350:O353)</f>
        <v>4.4718189411764708</v>
      </c>
      <c r="R350" s="290">
        <f t="shared" ref="R350" si="443">Q350*1.02*1.05*$R$14</f>
        <v>5.1537851923445999</v>
      </c>
      <c r="S350" s="290">
        <f t="shared" si="436"/>
        <v>6.5813528406179476</v>
      </c>
      <c r="T350" s="290">
        <f t="shared" si="437"/>
        <v>1118.8299829050511</v>
      </c>
    </row>
    <row r="351" spans="1:20" s="86" customFormat="1" ht="12.75" customHeight="1" x14ac:dyDescent="0.2">
      <c r="A351" s="173"/>
      <c r="B351" s="294"/>
      <c r="C351" s="294"/>
      <c r="D351" s="295"/>
      <c r="E351" s="291"/>
      <c r="F351" s="292"/>
      <c r="G351" s="235"/>
      <c r="H351" s="290"/>
      <c r="I351" s="235"/>
      <c r="J351" s="290"/>
      <c r="K351" s="65" t="s">
        <v>210</v>
      </c>
      <c r="L351" s="92" t="s">
        <v>79</v>
      </c>
      <c r="M351" s="72">
        <f>1.16/E350</f>
        <v>6.8235294117647057E-3</v>
      </c>
      <c r="N351" s="142">
        <v>141.667</v>
      </c>
      <c r="O351" s="90">
        <f t="shared" si="405"/>
        <v>0.96666894117647062</v>
      </c>
      <c r="P351" s="290"/>
      <c r="Q351" s="290"/>
      <c r="R351" s="290"/>
      <c r="S351" s="290"/>
      <c r="T351" s="290"/>
    </row>
    <row r="352" spans="1:20" s="86" customFormat="1" ht="12.75" customHeight="1" x14ac:dyDescent="0.2">
      <c r="A352" s="173"/>
      <c r="B352" s="294"/>
      <c r="C352" s="294"/>
      <c r="D352" s="295"/>
      <c r="E352" s="291"/>
      <c r="F352" s="292"/>
      <c r="G352" s="235"/>
      <c r="H352" s="290"/>
      <c r="I352" s="235"/>
      <c r="J352" s="290"/>
      <c r="K352" s="72" t="s">
        <v>211</v>
      </c>
      <c r="L352" s="92" t="s">
        <v>75</v>
      </c>
      <c r="M352" s="71">
        <v>0.05</v>
      </c>
      <c r="N352" s="142">
        <v>0.86099999999999999</v>
      </c>
      <c r="O352" s="90">
        <f t="shared" si="405"/>
        <v>4.3050000000000005E-2</v>
      </c>
      <c r="P352" s="290"/>
      <c r="Q352" s="290"/>
      <c r="R352" s="290"/>
      <c r="S352" s="290"/>
      <c r="T352" s="290"/>
    </row>
    <row r="353" spans="1:20" s="86" customFormat="1" ht="12.75" customHeight="1" x14ac:dyDescent="0.2">
      <c r="A353" s="173"/>
      <c r="B353" s="294"/>
      <c r="C353" s="294"/>
      <c r="D353" s="295"/>
      <c r="E353" s="291"/>
      <c r="F353" s="292"/>
      <c r="G353" s="235"/>
      <c r="H353" s="290"/>
      <c r="I353" s="235"/>
      <c r="J353" s="290"/>
      <c r="K353" s="72" t="s">
        <v>212</v>
      </c>
      <c r="L353" s="92" t="s">
        <v>75</v>
      </c>
      <c r="M353" s="72">
        <v>0.106</v>
      </c>
      <c r="N353" s="140">
        <v>1</v>
      </c>
      <c r="O353" s="90">
        <f t="shared" si="405"/>
        <v>0.106</v>
      </c>
      <c r="P353" s="290"/>
      <c r="Q353" s="290"/>
      <c r="R353" s="290"/>
      <c r="S353" s="290"/>
      <c r="T353" s="290"/>
    </row>
    <row r="354" spans="1:20" s="86" customFormat="1" ht="12.75" customHeight="1" x14ac:dyDescent="0.2">
      <c r="A354" s="173">
        <v>6</v>
      </c>
      <c r="B354" s="303" t="s">
        <v>214</v>
      </c>
      <c r="C354" s="303" t="s">
        <v>259</v>
      </c>
      <c r="D354" s="295" t="s">
        <v>78</v>
      </c>
      <c r="E354" s="291">
        <v>47</v>
      </c>
      <c r="F354" s="292">
        <f t="shared" ref="F354" si="444">H354+J354+R354</f>
        <v>18.900274172609578</v>
      </c>
      <c r="G354" s="304">
        <v>0.40799999999999997</v>
      </c>
      <c r="H354" s="290">
        <f t="shared" ref="H354" si="445">G354*$P$8/1000</f>
        <v>0.70037687999999987</v>
      </c>
      <c r="I354" s="313">
        <v>6.6199999999999995E-2</v>
      </c>
      <c r="J354" s="290">
        <f t="shared" ref="J354" si="446">I354*$P$9/1000</f>
        <v>0.18065251799999998</v>
      </c>
      <c r="K354" s="136" t="s">
        <v>209</v>
      </c>
      <c r="L354" s="92" t="s">
        <v>62</v>
      </c>
      <c r="M354" s="64">
        <v>0.9</v>
      </c>
      <c r="N354" s="138">
        <v>2.0670000000000002</v>
      </c>
      <c r="O354" s="90">
        <f t="shared" si="405"/>
        <v>1.8603000000000003</v>
      </c>
      <c r="P354" s="290">
        <f t="shared" ref="P354" si="447">E354*F354</f>
        <v>888.31288611265018</v>
      </c>
      <c r="Q354" s="290">
        <f t="shared" ref="Q354" si="448">SUM(O354:O358)</f>
        <v>15.634877489361703</v>
      </c>
      <c r="R354" s="290">
        <f t="shared" ref="R354" si="449">Q354*1.02*1.05*$R$14</f>
        <v>18.019244774609579</v>
      </c>
      <c r="S354" s="325">
        <f t="shared" ref="S354" si="450">F354*$S$17</f>
        <v>21.938680326845027</v>
      </c>
      <c r="T354" s="290">
        <f t="shared" si="437"/>
        <v>1031.1179753617164</v>
      </c>
    </row>
    <row r="355" spans="1:20" s="86" customFormat="1" ht="10.5" customHeight="1" x14ac:dyDescent="0.2">
      <c r="A355" s="173"/>
      <c r="B355" s="303"/>
      <c r="C355" s="303"/>
      <c r="D355" s="295"/>
      <c r="E355" s="291"/>
      <c r="F355" s="292"/>
      <c r="G355" s="304"/>
      <c r="H355" s="290"/>
      <c r="I355" s="313"/>
      <c r="J355" s="290"/>
      <c r="K355" s="92" t="s">
        <v>210</v>
      </c>
      <c r="L355" s="92" t="s">
        <v>79</v>
      </c>
      <c r="M355" s="67">
        <f>3.35/E354</f>
        <v>7.1276595744680857E-2</v>
      </c>
      <c r="N355" s="138">
        <v>141.667</v>
      </c>
      <c r="O355" s="90">
        <f t="shared" si="405"/>
        <v>10.097541489361703</v>
      </c>
      <c r="P355" s="290"/>
      <c r="Q355" s="290"/>
      <c r="R355" s="290"/>
      <c r="S355" s="326"/>
      <c r="T355" s="290"/>
    </row>
    <row r="356" spans="1:20" s="86" customFormat="1" ht="11.25" customHeight="1" x14ac:dyDescent="0.2">
      <c r="A356" s="173"/>
      <c r="B356" s="303"/>
      <c r="C356" s="303"/>
      <c r="D356" s="295"/>
      <c r="E356" s="291"/>
      <c r="F356" s="292"/>
      <c r="G356" s="304"/>
      <c r="H356" s="290"/>
      <c r="I356" s="313"/>
      <c r="J356" s="290"/>
      <c r="K356" s="92" t="s">
        <v>211</v>
      </c>
      <c r="L356" s="92" t="s">
        <v>75</v>
      </c>
      <c r="M356" s="64">
        <v>4.0599999999999996</v>
      </c>
      <c r="N356" s="138">
        <v>0.86099999999999999</v>
      </c>
      <c r="O356" s="90">
        <f t="shared" si="405"/>
        <v>3.4956599999999995</v>
      </c>
      <c r="P356" s="290"/>
      <c r="Q356" s="290"/>
      <c r="R356" s="290"/>
      <c r="S356" s="326"/>
      <c r="T356" s="290"/>
    </row>
    <row r="357" spans="1:20" s="86" customFormat="1" ht="10.5" customHeight="1" x14ac:dyDescent="0.2">
      <c r="A357" s="173"/>
      <c r="B357" s="303"/>
      <c r="C357" s="303"/>
      <c r="D357" s="295"/>
      <c r="E357" s="291"/>
      <c r="F357" s="292"/>
      <c r="G357" s="304"/>
      <c r="H357" s="290"/>
      <c r="I357" s="313"/>
      <c r="J357" s="290"/>
      <c r="K357" s="92" t="s">
        <v>215</v>
      </c>
      <c r="L357" s="92" t="s">
        <v>75</v>
      </c>
      <c r="M357" s="92">
        <v>0.128</v>
      </c>
      <c r="N357" s="138">
        <v>0.41699999999999998</v>
      </c>
      <c r="O357" s="90">
        <f t="shared" si="405"/>
        <v>5.3376E-2</v>
      </c>
      <c r="P357" s="290"/>
      <c r="Q357" s="290"/>
      <c r="R357" s="290"/>
      <c r="S357" s="326"/>
      <c r="T357" s="290"/>
    </row>
    <row r="358" spans="1:20" s="86" customFormat="1" ht="10.5" customHeight="1" x14ac:dyDescent="0.2">
      <c r="A358" s="173"/>
      <c r="B358" s="303"/>
      <c r="C358" s="303"/>
      <c r="D358" s="295"/>
      <c r="E358" s="291"/>
      <c r="F358" s="292"/>
      <c r="G358" s="304"/>
      <c r="H358" s="290"/>
      <c r="I358" s="313"/>
      <c r="J358" s="290"/>
      <c r="K358" s="92" t="s">
        <v>212</v>
      </c>
      <c r="L358" s="92" t="s">
        <v>75</v>
      </c>
      <c r="M358" s="92">
        <v>0.128</v>
      </c>
      <c r="N358" s="139">
        <v>1</v>
      </c>
      <c r="O358" s="90">
        <f t="shared" si="405"/>
        <v>0.128</v>
      </c>
      <c r="P358" s="290"/>
      <c r="Q358" s="290"/>
      <c r="R358" s="290"/>
      <c r="S358" s="326"/>
      <c r="T358" s="290"/>
    </row>
    <row r="359" spans="1:20" s="86" customFormat="1" ht="12.75" customHeight="1" x14ac:dyDescent="0.2">
      <c r="A359" s="173">
        <v>7</v>
      </c>
      <c r="B359" s="162" t="s">
        <v>218</v>
      </c>
      <c r="C359" s="162" t="s">
        <v>266</v>
      </c>
      <c r="D359" s="173" t="s">
        <v>75</v>
      </c>
      <c r="E359" s="291">
        <v>22</v>
      </c>
      <c r="F359" s="292">
        <f t="shared" ref="F359" si="451">H359+J359+R359</f>
        <v>0.63841523440000003</v>
      </c>
      <c r="G359" s="293">
        <v>0.01</v>
      </c>
      <c r="H359" s="290">
        <f t="shared" ref="H359" si="452">G359*$P$8/1000</f>
        <v>1.71661E-2</v>
      </c>
      <c r="I359" s="234">
        <v>1.4800000000000001E-2</v>
      </c>
      <c r="J359" s="290">
        <f t="shared" ref="J359" si="453">I359*$P$9/1000</f>
        <v>4.0387571999999997E-2</v>
      </c>
      <c r="K359" s="92" t="s">
        <v>206</v>
      </c>
      <c r="L359" s="92" t="s">
        <v>75</v>
      </c>
      <c r="M359" s="87">
        <v>1</v>
      </c>
      <c r="N359" s="136">
        <v>0.504</v>
      </c>
      <c r="O359" s="90">
        <f t="shared" si="405"/>
        <v>0.504</v>
      </c>
      <c r="P359" s="290">
        <f t="shared" ref="P359" si="454">E359*F359</f>
        <v>14.045135156800001</v>
      </c>
      <c r="Q359" s="290">
        <f t="shared" ref="Q359" si="455">SUM(O359:O362)</f>
        <v>0.504</v>
      </c>
      <c r="R359" s="290">
        <f t="shared" ref="R359" si="456">Q359*1.02*1.05*$R$14</f>
        <v>0.58086156240000009</v>
      </c>
      <c r="S359" s="290">
        <f t="shared" ref="S359:S363" si="457">F359*$S$17</f>
        <v>0.74104680256898192</v>
      </c>
      <c r="T359" s="290">
        <f t="shared" ref="T359:T363" si="458">E359*S359</f>
        <v>16.303029656517602</v>
      </c>
    </row>
    <row r="360" spans="1:20" s="86" customFormat="1" ht="12.75" customHeight="1" x14ac:dyDescent="0.2">
      <c r="A360" s="173"/>
      <c r="B360" s="162"/>
      <c r="C360" s="162"/>
      <c r="D360" s="173"/>
      <c r="E360" s="291"/>
      <c r="F360" s="292"/>
      <c r="G360" s="293"/>
      <c r="H360" s="290"/>
      <c r="I360" s="234"/>
      <c r="J360" s="290"/>
      <c r="K360" s="88"/>
      <c r="L360" s="88"/>
      <c r="M360" s="88"/>
      <c r="N360" s="137"/>
      <c r="O360" s="90">
        <f t="shared" si="405"/>
        <v>0</v>
      </c>
      <c r="P360" s="290"/>
      <c r="Q360" s="290"/>
      <c r="R360" s="290"/>
      <c r="S360" s="290"/>
      <c r="T360" s="290"/>
    </row>
    <row r="361" spans="1:20" s="86" customFormat="1" ht="12.75" customHeight="1" x14ac:dyDescent="0.2">
      <c r="A361" s="173"/>
      <c r="B361" s="162"/>
      <c r="C361" s="162"/>
      <c r="D361" s="173"/>
      <c r="E361" s="291"/>
      <c r="F361" s="292"/>
      <c r="G361" s="293"/>
      <c r="H361" s="290"/>
      <c r="I361" s="234"/>
      <c r="J361" s="290"/>
      <c r="K361" s="88"/>
      <c r="L361" s="88"/>
      <c r="M361" s="73"/>
      <c r="N361" s="137"/>
      <c r="O361" s="90">
        <f t="shared" si="405"/>
        <v>0</v>
      </c>
      <c r="P361" s="290"/>
      <c r="Q361" s="290"/>
      <c r="R361" s="290"/>
      <c r="S361" s="290"/>
      <c r="T361" s="290"/>
    </row>
    <row r="362" spans="1:20" s="86" customFormat="1" ht="12.75" customHeight="1" x14ac:dyDescent="0.2">
      <c r="A362" s="173"/>
      <c r="B362" s="162"/>
      <c r="C362" s="162"/>
      <c r="D362" s="173"/>
      <c r="E362" s="291"/>
      <c r="F362" s="292"/>
      <c r="G362" s="293"/>
      <c r="H362" s="290"/>
      <c r="I362" s="234"/>
      <c r="J362" s="290"/>
      <c r="K362" s="88"/>
      <c r="L362" s="88"/>
      <c r="M362" s="88"/>
      <c r="N362" s="136"/>
      <c r="O362" s="90">
        <f t="shared" si="405"/>
        <v>0</v>
      </c>
      <c r="P362" s="290"/>
      <c r="Q362" s="290"/>
      <c r="R362" s="290"/>
      <c r="S362" s="290"/>
      <c r="T362" s="290"/>
    </row>
    <row r="363" spans="1:20" s="86" customFormat="1" ht="12.75" customHeight="1" x14ac:dyDescent="0.2">
      <c r="A363" s="173">
        <v>8</v>
      </c>
      <c r="B363" s="162" t="s">
        <v>213</v>
      </c>
      <c r="C363" s="162" t="s">
        <v>260</v>
      </c>
      <c r="D363" s="173" t="s">
        <v>150</v>
      </c>
      <c r="E363" s="291">
        <v>24</v>
      </c>
      <c r="F363" s="292">
        <f t="shared" ref="F363" si="459">H363+J363+R363</f>
        <v>3.7410616218650006</v>
      </c>
      <c r="G363" s="293">
        <v>0.45800000000000002</v>
      </c>
      <c r="H363" s="290">
        <f t="shared" ref="H363" si="460">G363*$P$8/1000</f>
        <v>0.7862073799999999</v>
      </c>
      <c r="I363" s="234">
        <v>4.1000000000000003E-3</v>
      </c>
      <c r="J363" s="290">
        <f t="shared" ref="J363" si="461">I363*$P$9/1000</f>
        <v>1.1188449E-2</v>
      </c>
      <c r="K363" s="136" t="s">
        <v>209</v>
      </c>
      <c r="L363" s="87" t="s">
        <v>62</v>
      </c>
      <c r="M363" s="87">
        <v>1.1499999999999999</v>
      </c>
      <c r="N363" s="136">
        <v>2.2210000000000001</v>
      </c>
      <c r="O363" s="90">
        <f t="shared" si="405"/>
        <v>2.5541499999999999</v>
      </c>
      <c r="P363" s="290">
        <f t="shared" ref="P363" si="462">E363*F363</f>
        <v>89.785478924760014</v>
      </c>
      <c r="Q363" s="290">
        <f t="shared" ref="Q363" si="463">SUM(O363:O366)</f>
        <v>2.5541499999999999</v>
      </c>
      <c r="R363" s="290">
        <f t="shared" ref="R363" si="464">Q363*1.02*1.05*$R$14</f>
        <v>2.9436657928650005</v>
      </c>
      <c r="S363" s="290">
        <f t="shared" si="457"/>
        <v>4.3424743078101402</v>
      </c>
      <c r="T363" s="290">
        <f t="shared" si="458"/>
        <v>104.21938338744337</v>
      </c>
    </row>
    <row r="364" spans="1:20" s="86" customFormat="1" ht="12.75" customHeight="1" x14ac:dyDescent="0.2">
      <c r="A364" s="173"/>
      <c r="B364" s="162"/>
      <c r="C364" s="162"/>
      <c r="D364" s="173"/>
      <c r="E364" s="291"/>
      <c r="F364" s="292"/>
      <c r="G364" s="293"/>
      <c r="H364" s="290"/>
      <c r="I364" s="234"/>
      <c r="J364" s="290"/>
      <c r="K364" s="87"/>
      <c r="L364" s="87"/>
      <c r="M364" s="89"/>
      <c r="N364" s="136"/>
      <c r="O364" s="90">
        <f t="shared" si="405"/>
        <v>0</v>
      </c>
      <c r="P364" s="290"/>
      <c r="Q364" s="290"/>
      <c r="R364" s="290"/>
      <c r="S364" s="290"/>
      <c r="T364" s="290"/>
    </row>
    <row r="365" spans="1:20" s="86" customFormat="1" ht="12.75" customHeight="1" x14ac:dyDescent="0.2">
      <c r="A365" s="173"/>
      <c r="B365" s="162"/>
      <c r="C365" s="162"/>
      <c r="D365" s="173"/>
      <c r="E365" s="291"/>
      <c r="F365" s="292"/>
      <c r="G365" s="293"/>
      <c r="H365" s="290"/>
      <c r="I365" s="234"/>
      <c r="J365" s="290"/>
      <c r="K365" s="93"/>
      <c r="L365" s="93"/>
      <c r="M365" s="126"/>
      <c r="N365" s="94"/>
      <c r="O365" s="90">
        <f t="shared" si="405"/>
        <v>0</v>
      </c>
      <c r="P365" s="290"/>
      <c r="Q365" s="290"/>
      <c r="R365" s="290"/>
      <c r="S365" s="290"/>
      <c r="T365" s="290"/>
    </row>
    <row r="366" spans="1:20" s="86" customFormat="1" ht="15.75" customHeight="1" x14ac:dyDescent="0.2">
      <c r="A366" s="173"/>
      <c r="B366" s="162"/>
      <c r="C366" s="162"/>
      <c r="D366" s="173"/>
      <c r="E366" s="291"/>
      <c r="F366" s="292"/>
      <c r="G366" s="293"/>
      <c r="H366" s="290"/>
      <c r="I366" s="234"/>
      <c r="J366" s="290"/>
      <c r="K366" s="87"/>
      <c r="L366" s="87"/>
      <c r="M366" s="87"/>
      <c r="N366" s="136"/>
      <c r="O366" s="90">
        <f t="shared" si="405"/>
        <v>0</v>
      </c>
      <c r="P366" s="290"/>
      <c r="Q366" s="290"/>
      <c r="R366" s="290"/>
      <c r="S366" s="290"/>
      <c r="T366" s="290"/>
    </row>
    <row r="367" spans="1:20" s="86" customFormat="1" ht="12.75" customHeight="1" x14ac:dyDescent="0.2">
      <c r="A367" s="173">
        <v>9</v>
      </c>
      <c r="B367" s="162" t="s">
        <v>213</v>
      </c>
      <c r="C367" s="162" t="s">
        <v>261</v>
      </c>
      <c r="D367" s="173" t="s">
        <v>150</v>
      </c>
      <c r="E367" s="291">
        <v>12.6</v>
      </c>
      <c r="F367" s="292">
        <f t="shared" ref="F367" si="465">H367+J367+R367</f>
        <v>3.4850906833550006</v>
      </c>
      <c r="G367" s="293">
        <v>0.45800000000000002</v>
      </c>
      <c r="H367" s="290">
        <f t="shared" ref="H367" si="466">G367*$P$8/1000</f>
        <v>0.7862073799999999</v>
      </c>
      <c r="I367" s="234">
        <v>4.1000000000000003E-3</v>
      </c>
      <c r="J367" s="290">
        <f t="shared" ref="J367" si="467">I367*$P$9/1000</f>
        <v>1.1188449E-2</v>
      </c>
      <c r="K367" s="136" t="s">
        <v>209</v>
      </c>
      <c r="L367" s="87" t="s">
        <v>62</v>
      </c>
      <c r="M367" s="87">
        <v>1.05</v>
      </c>
      <c r="N367" s="136">
        <v>2.2210000000000001</v>
      </c>
      <c r="O367" s="90">
        <f t="shared" si="405"/>
        <v>2.3320500000000002</v>
      </c>
      <c r="P367" s="290">
        <f t="shared" ref="P367" si="468">E367*F367</f>
        <v>43.912142610273008</v>
      </c>
      <c r="Q367" s="290">
        <f t="shared" ref="Q367" si="469">SUM(O367:O370)</f>
        <v>2.3320500000000002</v>
      </c>
      <c r="R367" s="290">
        <f t="shared" ref="R367" si="470">Q367*1.02*1.05*$R$14</f>
        <v>2.6876948543550006</v>
      </c>
      <c r="S367" s="290">
        <f t="shared" ref="S367:S371" si="471">F367*$S$17</f>
        <v>4.0453535072520372</v>
      </c>
      <c r="T367" s="290">
        <f t="shared" ref="T367:T371" si="472">E367*S367</f>
        <v>50.97145419137567</v>
      </c>
    </row>
    <row r="368" spans="1:20" s="86" customFormat="1" ht="12.75" customHeight="1" x14ac:dyDescent="0.2">
      <c r="A368" s="173"/>
      <c r="B368" s="162"/>
      <c r="C368" s="162"/>
      <c r="D368" s="173"/>
      <c r="E368" s="291"/>
      <c r="F368" s="292"/>
      <c r="G368" s="293"/>
      <c r="H368" s="290"/>
      <c r="I368" s="234"/>
      <c r="J368" s="290"/>
      <c r="K368" s="87"/>
      <c r="L368" s="87"/>
      <c r="M368" s="89"/>
      <c r="N368" s="136"/>
      <c r="O368" s="90">
        <f t="shared" si="405"/>
        <v>0</v>
      </c>
      <c r="P368" s="290"/>
      <c r="Q368" s="290"/>
      <c r="R368" s="290"/>
      <c r="S368" s="290"/>
      <c r="T368" s="290"/>
    </row>
    <row r="369" spans="1:20" s="86" customFormat="1" ht="12.75" customHeight="1" x14ac:dyDescent="0.2">
      <c r="A369" s="173"/>
      <c r="B369" s="162"/>
      <c r="C369" s="162"/>
      <c r="D369" s="173"/>
      <c r="E369" s="291"/>
      <c r="F369" s="292"/>
      <c r="G369" s="293"/>
      <c r="H369" s="290"/>
      <c r="I369" s="234"/>
      <c r="J369" s="290"/>
      <c r="K369" s="93"/>
      <c r="L369" s="93"/>
      <c r="M369" s="126"/>
      <c r="N369" s="94"/>
      <c r="O369" s="90">
        <f t="shared" si="405"/>
        <v>0</v>
      </c>
      <c r="P369" s="290"/>
      <c r="Q369" s="290"/>
      <c r="R369" s="290"/>
      <c r="S369" s="290"/>
      <c r="T369" s="290"/>
    </row>
    <row r="370" spans="1:20" s="86" customFormat="1" ht="15.75" customHeight="1" x14ac:dyDescent="0.2">
      <c r="A370" s="173"/>
      <c r="B370" s="162"/>
      <c r="C370" s="162"/>
      <c r="D370" s="173"/>
      <c r="E370" s="291"/>
      <c r="F370" s="292"/>
      <c r="G370" s="293"/>
      <c r="H370" s="290"/>
      <c r="I370" s="234"/>
      <c r="J370" s="290"/>
      <c r="K370" s="87"/>
      <c r="L370" s="87"/>
      <c r="M370" s="87"/>
      <c r="N370" s="136"/>
      <c r="O370" s="90">
        <f t="shared" si="405"/>
        <v>0</v>
      </c>
      <c r="P370" s="290"/>
      <c r="Q370" s="290"/>
      <c r="R370" s="290"/>
      <c r="S370" s="290"/>
      <c r="T370" s="290"/>
    </row>
    <row r="371" spans="1:20" s="91" customFormat="1" x14ac:dyDescent="0.2">
      <c r="A371" s="159">
        <v>10</v>
      </c>
      <c r="B371" s="303" t="s">
        <v>219</v>
      </c>
      <c r="C371" s="303" t="s">
        <v>233</v>
      </c>
      <c r="D371" s="302" t="s">
        <v>220</v>
      </c>
      <c r="E371" s="311">
        <v>4</v>
      </c>
      <c r="F371" s="292">
        <f>H371+J371+R371</f>
        <v>34.583355339247476</v>
      </c>
      <c r="G371" s="297">
        <v>2.12</v>
      </c>
      <c r="H371" s="290">
        <f>G371*$P$8/1000</f>
        <v>3.6392131999999999</v>
      </c>
      <c r="I371" s="297">
        <v>0.03</v>
      </c>
      <c r="J371" s="290">
        <f>I371*$P$9/1000</f>
        <v>8.1866700000000001E-2</v>
      </c>
      <c r="K371" s="64" t="s">
        <v>221</v>
      </c>
      <c r="L371" s="64" t="s">
        <v>78</v>
      </c>
      <c r="M371" s="64">
        <v>7</v>
      </c>
      <c r="N371" s="139">
        <v>2</v>
      </c>
      <c r="O371" s="90">
        <f t="shared" si="405"/>
        <v>14</v>
      </c>
      <c r="P371" s="290">
        <f>E371*F371</f>
        <v>138.3334213569899</v>
      </c>
      <c r="Q371" s="290">
        <f>SUM(O371:O376)</f>
        <v>26.778474989999999</v>
      </c>
      <c r="R371" s="290">
        <f>Q371*1.02*1.05*$R$14</f>
        <v>30.862275439247473</v>
      </c>
      <c r="S371" s="290">
        <f t="shared" si="471"/>
        <v>40.14297202719802</v>
      </c>
      <c r="T371" s="290">
        <f t="shared" si="472"/>
        <v>160.57188810879208</v>
      </c>
    </row>
    <row r="372" spans="1:20" s="91" customFormat="1" x14ac:dyDescent="0.2">
      <c r="A372" s="160"/>
      <c r="B372" s="303"/>
      <c r="C372" s="303"/>
      <c r="D372" s="302"/>
      <c r="E372" s="311"/>
      <c r="F372" s="292"/>
      <c r="G372" s="297"/>
      <c r="H372" s="290"/>
      <c r="I372" s="297"/>
      <c r="J372" s="290"/>
      <c r="K372" s="64" t="s">
        <v>222</v>
      </c>
      <c r="L372" s="64" t="s">
        <v>72</v>
      </c>
      <c r="M372" s="64">
        <v>1</v>
      </c>
      <c r="N372" s="139">
        <v>2.4169999999999998</v>
      </c>
      <c r="O372" s="90">
        <f t="shared" si="405"/>
        <v>2.4169999999999998</v>
      </c>
      <c r="P372" s="290"/>
      <c r="Q372" s="290"/>
      <c r="R372" s="290"/>
      <c r="S372" s="290"/>
      <c r="T372" s="290"/>
    </row>
    <row r="373" spans="1:20" s="91" customFormat="1" x14ac:dyDescent="0.2">
      <c r="A373" s="160"/>
      <c r="B373" s="303"/>
      <c r="C373" s="303"/>
      <c r="D373" s="302"/>
      <c r="E373" s="311"/>
      <c r="F373" s="292"/>
      <c r="G373" s="297"/>
      <c r="H373" s="290"/>
      <c r="I373" s="297"/>
      <c r="J373" s="290"/>
      <c r="K373" s="64" t="s">
        <v>223</v>
      </c>
      <c r="L373" s="64" t="s">
        <v>72</v>
      </c>
      <c r="M373" s="64">
        <v>2</v>
      </c>
      <c r="N373" s="139">
        <v>1.042</v>
      </c>
      <c r="O373" s="90">
        <f t="shared" si="405"/>
        <v>2.0840000000000001</v>
      </c>
      <c r="P373" s="290"/>
      <c r="Q373" s="290"/>
      <c r="R373" s="290"/>
      <c r="S373" s="290"/>
      <c r="T373" s="290"/>
    </row>
    <row r="374" spans="1:20" s="91" customFormat="1" x14ac:dyDescent="0.2">
      <c r="A374" s="160"/>
      <c r="B374" s="303"/>
      <c r="C374" s="303"/>
      <c r="D374" s="302"/>
      <c r="E374" s="311"/>
      <c r="F374" s="292"/>
      <c r="G374" s="297"/>
      <c r="H374" s="290"/>
      <c r="I374" s="297"/>
      <c r="J374" s="290"/>
      <c r="K374" s="64" t="s">
        <v>224</v>
      </c>
      <c r="L374" s="64" t="s">
        <v>72</v>
      </c>
      <c r="M374" s="64">
        <v>1</v>
      </c>
      <c r="N374" s="139">
        <v>0.86099999999999999</v>
      </c>
      <c r="O374" s="90">
        <f t="shared" si="405"/>
        <v>0.86099999999999999</v>
      </c>
      <c r="P374" s="290"/>
      <c r="Q374" s="290"/>
      <c r="R374" s="290"/>
      <c r="S374" s="290"/>
      <c r="T374" s="290"/>
    </row>
    <row r="375" spans="1:20" s="91" customFormat="1" x14ac:dyDescent="0.2">
      <c r="A375" s="160"/>
      <c r="B375" s="303"/>
      <c r="C375" s="303"/>
      <c r="D375" s="302"/>
      <c r="E375" s="311"/>
      <c r="F375" s="292"/>
      <c r="G375" s="297"/>
      <c r="H375" s="290"/>
      <c r="I375" s="297"/>
      <c r="J375" s="290"/>
      <c r="K375" s="64" t="s">
        <v>225</v>
      </c>
      <c r="L375" s="64" t="s">
        <v>75</v>
      </c>
      <c r="M375" s="64">
        <v>8.6</v>
      </c>
      <c r="N375" s="139">
        <v>0.86099999999999999</v>
      </c>
      <c r="O375" s="90">
        <f t="shared" si="405"/>
        <v>7.4045999999999994</v>
      </c>
      <c r="P375" s="290"/>
      <c r="Q375" s="290"/>
      <c r="R375" s="290"/>
      <c r="S375" s="290"/>
      <c r="T375" s="290"/>
    </row>
    <row r="376" spans="1:20" s="91" customFormat="1" x14ac:dyDescent="0.2">
      <c r="A376" s="161"/>
      <c r="B376" s="303"/>
      <c r="C376" s="303"/>
      <c r="D376" s="302"/>
      <c r="E376" s="311"/>
      <c r="F376" s="292"/>
      <c r="G376" s="297"/>
      <c r="H376" s="290"/>
      <c r="I376" s="297"/>
      <c r="J376" s="290"/>
      <c r="K376" s="64" t="s">
        <v>206</v>
      </c>
      <c r="L376" s="64" t="s">
        <v>75</v>
      </c>
      <c r="M376" s="64">
        <v>0.03</v>
      </c>
      <c r="N376" s="143">
        <v>0.39583299999999999</v>
      </c>
      <c r="O376" s="90">
        <f t="shared" si="405"/>
        <v>1.1874989999999998E-2</v>
      </c>
      <c r="P376" s="290"/>
      <c r="Q376" s="290"/>
      <c r="R376" s="290"/>
      <c r="S376" s="290"/>
      <c r="T376" s="290"/>
    </row>
    <row r="377" spans="1:20" s="91" customFormat="1" ht="12.75" customHeight="1" x14ac:dyDescent="0.2">
      <c r="A377" s="159">
        <v>11</v>
      </c>
      <c r="B377" s="217" t="s">
        <v>226</v>
      </c>
      <c r="C377" s="162" t="s">
        <v>227</v>
      </c>
      <c r="D377" s="159" t="s">
        <v>228</v>
      </c>
      <c r="E377" s="308">
        <v>24</v>
      </c>
      <c r="F377" s="163">
        <f t="shared" ref="F377" si="473">H377+J377+R377</f>
        <v>0.23050062000000004</v>
      </c>
      <c r="G377" s="273"/>
      <c r="H377" s="156">
        <f t="shared" ref="H377" si="474">G377*$P$8/1000</f>
        <v>0</v>
      </c>
      <c r="I377" s="273"/>
      <c r="J377" s="156">
        <f t="shared" ref="J377" si="475">I377*$P$9/1000</f>
        <v>0</v>
      </c>
      <c r="K377" s="87" t="s">
        <v>229</v>
      </c>
      <c r="L377" s="87" t="s">
        <v>72</v>
      </c>
      <c r="M377" s="87">
        <v>1</v>
      </c>
      <c r="N377" s="136">
        <v>0.2</v>
      </c>
      <c r="O377" s="90">
        <f t="shared" si="405"/>
        <v>0.2</v>
      </c>
      <c r="P377" s="156">
        <f t="shared" ref="P377" si="476">E377*F377</f>
        <v>5.5320148800000011</v>
      </c>
      <c r="Q377" s="156">
        <f t="shared" ref="Q377" si="477">SUM(O377:O380)</f>
        <v>0.2</v>
      </c>
      <c r="R377" s="156">
        <f t="shared" ref="R377" si="478">Q377*1.02*1.05*$R$14</f>
        <v>0.23050062000000004</v>
      </c>
      <c r="S377" s="290">
        <f t="shared" ref="S377:S397" si="479">F377*$S$17</f>
        <v>0.26755587623422156</v>
      </c>
      <c r="T377" s="290">
        <f t="shared" ref="T377:T397" si="480">E377*S377</f>
        <v>6.4213410296213169</v>
      </c>
    </row>
    <row r="378" spans="1:20" s="91" customFormat="1" x14ac:dyDescent="0.2">
      <c r="A378" s="160"/>
      <c r="B378" s="218"/>
      <c r="C378" s="162"/>
      <c r="D378" s="160"/>
      <c r="E378" s="309"/>
      <c r="F378" s="164"/>
      <c r="G378" s="274"/>
      <c r="H378" s="157"/>
      <c r="I378" s="274"/>
      <c r="J378" s="157"/>
      <c r="K378" s="87"/>
      <c r="L378" s="87"/>
      <c r="M378" s="87"/>
      <c r="N378" s="136"/>
      <c r="O378" s="90">
        <f t="shared" si="405"/>
        <v>0</v>
      </c>
      <c r="P378" s="157"/>
      <c r="Q378" s="157"/>
      <c r="R378" s="157"/>
      <c r="S378" s="290"/>
      <c r="T378" s="290"/>
    </row>
    <row r="379" spans="1:20" s="91" customFormat="1" x14ac:dyDescent="0.2">
      <c r="A379" s="160"/>
      <c r="B379" s="218"/>
      <c r="C379" s="162"/>
      <c r="D379" s="160"/>
      <c r="E379" s="309"/>
      <c r="F379" s="164"/>
      <c r="G379" s="274"/>
      <c r="H379" s="157"/>
      <c r="I379" s="274"/>
      <c r="J379" s="157"/>
      <c r="K379" s="87"/>
      <c r="L379" s="87"/>
      <c r="M379" s="89"/>
      <c r="N379" s="136"/>
      <c r="O379" s="90">
        <f t="shared" si="405"/>
        <v>0</v>
      </c>
      <c r="P379" s="157"/>
      <c r="Q379" s="157"/>
      <c r="R379" s="157"/>
      <c r="S379" s="290"/>
      <c r="T379" s="290"/>
    </row>
    <row r="380" spans="1:20" s="91" customFormat="1" x14ac:dyDescent="0.2">
      <c r="A380" s="161"/>
      <c r="B380" s="219"/>
      <c r="C380" s="162"/>
      <c r="D380" s="161"/>
      <c r="E380" s="310"/>
      <c r="F380" s="165"/>
      <c r="G380" s="275"/>
      <c r="H380" s="158"/>
      <c r="I380" s="275"/>
      <c r="J380" s="158"/>
      <c r="K380" s="92"/>
      <c r="L380" s="92"/>
      <c r="M380" s="92"/>
      <c r="N380" s="139"/>
      <c r="O380" s="90">
        <f t="shared" si="405"/>
        <v>0</v>
      </c>
      <c r="P380" s="158"/>
      <c r="Q380" s="158"/>
      <c r="R380" s="158"/>
      <c r="S380" s="290"/>
      <c r="T380" s="290"/>
    </row>
    <row r="381" spans="1:20" s="91" customFormat="1" ht="12.75" customHeight="1" x14ac:dyDescent="0.2">
      <c r="A381" s="159">
        <v>12</v>
      </c>
      <c r="B381" s="217" t="s">
        <v>226</v>
      </c>
      <c r="C381" s="217" t="s">
        <v>230</v>
      </c>
      <c r="D381" s="159" t="s">
        <v>231</v>
      </c>
      <c r="E381" s="305">
        <v>6</v>
      </c>
      <c r="F381" s="163">
        <f t="shared" ref="F381" si="481">H381+J381+R381</f>
        <v>0.39281108908230006</v>
      </c>
      <c r="G381" s="273"/>
      <c r="H381" s="156">
        <f t="shared" ref="H381" si="482">G381*$P$8/1000</f>
        <v>0</v>
      </c>
      <c r="I381" s="273"/>
      <c r="J381" s="156">
        <f t="shared" ref="J381" si="483">I381*$P$9/1000</f>
        <v>0</v>
      </c>
      <c r="K381" s="87" t="s">
        <v>170</v>
      </c>
      <c r="L381" s="87" t="s">
        <v>231</v>
      </c>
      <c r="M381" s="87">
        <v>1</v>
      </c>
      <c r="N381" s="142">
        <v>0.340833</v>
      </c>
      <c r="O381" s="127">
        <f t="shared" si="405"/>
        <v>0.340833</v>
      </c>
      <c r="P381" s="156">
        <f t="shared" ref="P381" si="484">E381*F381</f>
        <v>2.3568665344938005</v>
      </c>
      <c r="Q381" s="156">
        <f t="shared" ref="Q381" si="485">SUM(O381:O384)</f>
        <v>0.340833</v>
      </c>
      <c r="R381" s="156">
        <f t="shared" ref="R381" si="486">Q381*1.02*1.05*$R$14</f>
        <v>0.39281108908230006</v>
      </c>
      <c r="S381" s="290">
        <f t="shared" si="479"/>
        <v>0.45595935982269215</v>
      </c>
      <c r="T381" s="290">
        <f t="shared" si="480"/>
        <v>2.735756158936153</v>
      </c>
    </row>
    <row r="382" spans="1:20" s="91" customFormat="1" x14ac:dyDescent="0.2">
      <c r="A382" s="160"/>
      <c r="B382" s="218"/>
      <c r="C382" s="218"/>
      <c r="D382" s="160"/>
      <c r="E382" s="306"/>
      <c r="F382" s="164"/>
      <c r="G382" s="274"/>
      <c r="H382" s="157"/>
      <c r="I382" s="274"/>
      <c r="J382" s="157"/>
      <c r="K382" s="87"/>
      <c r="L382" s="87"/>
      <c r="M382" s="87"/>
      <c r="N382" s="136"/>
      <c r="O382" s="90">
        <f t="shared" si="405"/>
        <v>0</v>
      </c>
      <c r="P382" s="157"/>
      <c r="Q382" s="157"/>
      <c r="R382" s="157"/>
      <c r="S382" s="290"/>
      <c r="T382" s="290"/>
    </row>
    <row r="383" spans="1:20" s="91" customFormat="1" x14ac:dyDescent="0.2">
      <c r="A383" s="160"/>
      <c r="B383" s="218"/>
      <c r="C383" s="218"/>
      <c r="D383" s="160"/>
      <c r="E383" s="306"/>
      <c r="F383" s="164"/>
      <c r="G383" s="274"/>
      <c r="H383" s="157"/>
      <c r="I383" s="274"/>
      <c r="J383" s="157"/>
      <c r="K383" s="87"/>
      <c r="L383" s="87"/>
      <c r="M383" s="89"/>
      <c r="N383" s="136"/>
      <c r="O383" s="90">
        <f t="shared" si="405"/>
        <v>0</v>
      </c>
      <c r="P383" s="157"/>
      <c r="Q383" s="157"/>
      <c r="R383" s="157"/>
      <c r="S383" s="290"/>
      <c r="T383" s="290"/>
    </row>
    <row r="384" spans="1:20" s="91" customFormat="1" x14ac:dyDescent="0.2">
      <c r="A384" s="161"/>
      <c r="B384" s="219"/>
      <c r="C384" s="219"/>
      <c r="D384" s="161"/>
      <c r="E384" s="307"/>
      <c r="F384" s="165"/>
      <c r="G384" s="275"/>
      <c r="H384" s="158"/>
      <c r="I384" s="275"/>
      <c r="J384" s="158"/>
      <c r="K384" s="92"/>
      <c r="L384" s="92"/>
      <c r="M384" s="92"/>
      <c r="N384" s="139"/>
      <c r="O384" s="90">
        <f t="shared" si="405"/>
        <v>0</v>
      </c>
      <c r="P384" s="158"/>
      <c r="Q384" s="158"/>
      <c r="R384" s="158"/>
      <c r="S384" s="290"/>
      <c r="T384" s="290"/>
    </row>
    <row r="385" spans="1:20" s="91" customFormat="1" ht="12.75" customHeight="1" x14ac:dyDescent="0.2">
      <c r="A385" s="159">
        <v>13</v>
      </c>
      <c r="B385" s="217" t="s">
        <v>226</v>
      </c>
      <c r="C385" s="217" t="s">
        <v>232</v>
      </c>
      <c r="D385" s="159" t="s">
        <v>231</v>
      </c>
      <c r="E385" s="305">
        <v>7</v>
      </c>
      <c r="F385" s="163">
        <f t="shared" ref="F385" si="487">H385+J385+R385</f>
        <v>0.46561125240000012</v>
      </c>
      <c r="G385" s="273"/>
      <c r="H385" s="156">
        <f t="shared" ref="H385" si="488">G385*$P$8/1000</f>
        <v>0</v>
      </c>
      <c r="I385" s="273"/>
      <c r="J385" s="156">
        <f t="shared" ref="J385" si="489">I385*$P$9/1000</f>
        <v>0</v>
      </c>
      <c r="K385" s="87" t="s">
        <v>117</v>
      </c>
      <c r="L385" s="87" t="s">
        <v>231</v>
      </c>
      <c r="M385" s="87">
        <v>1</v>
      </c>
      <c r="N385" s="136">
        <v>0.40400000000000003</v>
      </c>
      <c r="O385" s="90">
        <f t="shared" si="405"/>
        <v>0.40400000000000003</v>
      </c>
      <c r="P385" s="156">
        <f t="shared" ref="P385" si="490">E385*F385</f>
        <v>3.2592787668000009</v>
      </c>
      <c r="Q385" s="156">
        <f t="shared" ref="Q385" si="491">SUM(O385:O388)</f>
        <v>0.40400000000000003</v>
      </c>
      <c r="R385" s="156">
        <f t="shared" ref="R385" si="492">Q385*1.02*1.05*$R$14</f>
        <v>0.46561125240000012</v>
      </c>
      <c r="S385" s="290">
        <f t="shared" si="479"/>
        <v>0.54046286999312754</v>
      </c>
      <c r="T385" s="290">
        <f t="shared" si="480"/>
        <v>3.7832400899518928</v>
      </c>
    </row>
    <row r="386" spans="1:20" s="91" customFormat="1" x14ac:dyDescent="0.2">
      <c r="A386" s="160"/>
      <c r="B386" s="218"/>
      <c r="C386" s="218"/>
      <c r="D386" s="160"/>
      <c r="E386" s="306"/>
      <c r="F386" s="164"/>
      <c r="G386" s="274"/>
      <c r="H386" s="157"/>
      <c r="I386" s="274"/>
      <c r="J386" s="157"/>
      <c r="K386" s="87"/>
      <c r="L386" s="87"/>
      <c r="M386" s="87"/>
      <c r="N386" s="136"/>
      <c r="O386" s="90">
        <f t="shared" si="405"/>
        <v>0</v>
      </c>
      <c r="P386" s="157"/>
      <c r="Q386" s="157"/>
      <c r="R386" s="157"/>
      <c r="S386" s="290"/>
      <c r="T386" s="290"/>
    </row>
    <row r="387" spans="1:20" s="91" customFormat="1" x14ac:dyDescent="0.2">
      <c r="A387" s="160"/>
      <c r="B387" s="218"/>
      <c r="C387" s="218"/>
      <c r="D387" s="160"/>
      <c r="E387" s="306"/>
      <c r="F387" s="164"/>
      <c r="G387" s="274"/>
      <c r="H387" s="157"/>
      <c r="I387" s="274"/>
      <c r="J387" s="157"/>
      <c r="K387" s="87"/>
      <c r="L387" s="87"/>
      <c r="M387" s="89"/>
      <c r="N387" s="136"/>
      <c r="O387" s="90">
        <f t="shared" si="405"/>
        <v>0</v>
      </c>
      <c r="P387" s="157"/>
      <c r="Q387" s="157"/>
      <c r="R387" s="157"/>
      <c r="S387" s="290"/>
      <c r="T387" s="290"/>
    </row>
    <row r="388" spans="1:20" s="91" customFormat="1" x14ac:dyDescent="0.2">
      <c r="A388" s="161"/>
      <c r="B388" s="219"/>
      <c r="C388" s="219"/>
      <c r="D388" s="161"/>
      <c r="E388" s="307"/>
      <c r="F388" s="165"/>
      <c r="G388" s="275"/>
      <c r="H388" s="158"/>
      <c r="I388" s="275"/>
      <c r="J388" s="158"/>
      <c r="K388" s="92"/>
      <c r="L388" s="92"/>
      <c r="M388" s="92"/>
      <c r="N388" s="139"/>
      <c r="O388" s="90">
        <f t="shared" si="405"/>
        <v>0</v>
      </c>
      <c r="P388" s="158"/>
      <c r="Q388" s="158"/>
      <c r="R388" s="158"/>
      <c r="S388" s="290"/>
      <c r="T388" s="290"/>
    </row>
    <row r="389" spans="1:20" s="86" customFormat="1" ht="12.75" customHeight="1" x14ac:dyDescent="0.2">
      <c r="A389" s="159">
        <v>14</v>
      </c>
      <c r="B389" s="186" t="s">
        <v>262</v>
      </c>
      <c r="C389" s="186" t="s">
        <v>263</v>
      </c>
      <c r="D389" s="159" t="s">
        <v>78</v>
      </c>
      <c r="E389" s="291">
        <v>25</v>
      </c>
      <c r="F389" s="163">
        <f>H389+J389+R389</f>
        <v>0.11679960199999999</v>
      </c>
      <c r="G389" s="297">
        <v>6.2E-2</v>
      </c>
      <c r="H389" s="156">
        <f>G389*$P$8/1000</f>
        <v>0.10642981999999999</v>
      </c>
      <c r="I389" s="298">
        <v>3.8E-3</v>
      </c>
      <c r="J389" s="156">
        <f>I389*$P$9/1000</f>
        <v>1.0369781999999999E-2</v>
      </c>
      <c r="K389" s="64"/>
      <c r="L389" s="64"/>
      <c r="M389" s="64"/>
      <c r="N389" s="138"/>
      <c r="O389" s="90">
        <f t="shared" si="405"/>
        <v>0</v>
      </c>
      <c r="P389" s="156">
        <f>E389*F389</f>
        <v>2.9199900499999996</v>
      </c>
      <c r="Q389" s="156">
        <f>SUM(O389:O392)</f>
        <v>0</v>
      </c>
      <c r="R389" s="156">
        <f>Q389*1.02*1.05*$R$14</f>
        <v>0</v>
      </c>
      <c r="S389" s="290">
        <f t="shared" si="479"/>
        <v>0.13557629414150091</v>
      </c>
      <c r="T389" s="290">
        <f t="shared" si="480"/>
        <v>3.3894073535375226</v>
      </c>
    </row>
    <row r="390" spans="1:20" s="86" customFormat="1" ht="12.75" customHeight="1" x14ac:dyDescent="0.2">
      <c r="A390" s="160"/>
      <c r="B390" s="187"/>
      <c r="C390" s="187"/>
      <c r="D390" s="160"/>
      <c r="E390" s="291"/>
      <c r="F390" s="164"/>
      <c r="G390" s="297"/>
      <c r="H390" s="157"/>
      <c r="I390" s="298"/>
      <c r="J390" s="157"/>
      <c r="K390" s="64"/>
      <c r="L390" s="64"/>
      <c r="M390" s="64"/>
      <c r="N390" s="138"/>
      <c r="O390" s="90">
        <f t="shared" si="405"/>
        <v>0</v>
      </c>
      <c r="P390" s="157"/>
      <c r="Q390" s="157"/>
      <c r="R390" s="157"/>
      <c r="S390" s="290"/>
      <c r="T390" s="290"/>
    </row>
    <row r="391" spans="1:20" s="86" customFormat="1" ht="12.75" customHeight="1" x14ac:dyDescent="0.2">
      <c r="A391" s="160"/>
      <c r="B391" s="187"/>
      <c r="C391" s="187"/>
      <c r="D391" s="160"/>
      <c r="E391" s="291"/>
      <c r="F391" s="164"/>
      <c r="G391" s="297"/>
      <c r="H391" s="157"/>
      <c r="I391" s="298"/>
      <c r="J391" s="157"/>
      <c r="K391" s="64"/>
      <c r="L391" s="64"/>
      <c r="M391" s="64"/>
      <c r="N391" s="138"/>
      <c r="O391" s="90">
        <f t="shared" si="405"/>
        <v>0</v>
      </c>
      <c r="P391" s="157"/>
      <c r="Q391" s="157"/>
      <c r="R391" s="157"/>
      <c r="S391" s="290"/>
      <c r="T391" s="290"/>
    </row>
    <row r="392" spans="1:20" s="86" customFormat="1" ht="12.75" customHeight="1" x14ac:dyDescent="0.2">
      <c r="A392" s="161"/>
      <c r="B392" s="188"/>
      <c r="C392" s="188"/>
      <c r="D392" s="161"/>
      <c r="E392" s="291"/>
      <c r="F392" s="165"/>
      <c r="G392" s="297"/>
      <c r="H392" s="158"/>
      <c r="I392" s="298"/>
      <c r="J392" s="158"/>
      <c r="K392" s="92"/>
      <c r="L392" s="92"/>
      <c r="M392" s="92"/>
      <c r="N392" s="139"/>
      <c r="O392" s="90">
        <f t="shared" si="405"/>
        <v>0</v>
      </c>
      <c r="P392" s="158"/>
      <c r="Q392" s="158"/>
      <c r="R392" s="158"/>
      <c r="S392" s="290"/>
      <c r="T392" s="290"/>
    </row>
    <row r="393" spans="1:20" s="86" customFormat="1" ht="12.75" customHeight="1" x14ac:dyDescent="0.2">
      <c r="A393" s="159">
        <v>15</v>
      </c>
      <c r="B393" s="185" t="s">
        <v>226</v>
      </c>
      <c r="C393" s="185" t="s">
        <v>264</v>
      </c>
      <c r="D393" s="173" t="s">
        <v>228</v>
      </c>
      <c r="E393" s="296">
        <v>17</v>
      </c>
      <c r="F393" s="163">
        <f>H393+J393+R393</f>
        <v>5.1217237764000014</v>
      </c>
      <c r="G393" s="297"/>
      <c r="H393" s="156">
        <f>G393*$P$8/1000</f>
        <v>0</v>
      </c>
      <c r="I393" s="297"/>
      <c r="J393" s="156">
        <f>I393*$P$9/1000</f>
        <v>0</v>
      </c>
      <c r="K393" s="87" t="s">
        <v>265</v>
      </c>
      <c r="L393" s="87" t="s">
        <v>72</v>
      </c>
      <c r="M393" s="87">
        <v>1</v>
      </c>
      <c r="N393" s="136">
        <v>4.444</v>
      </c>
      <c r="O393" s="90">
        <f t="shared" ref="O393:O416" si="493">M393*N393</f>
        <v>4.444</v>
      </c>
      <c r="P393" s="156">
        <f>E393*F393</f>
        <v>87.069304198800026</v>
      </c>
      <c r="Q393" s="156">
        <f>SUM(O393:O396)</f>
        <v>4.444</v>
      </c>
      <c r="R393" s="156">
        <f>Q393*1.02*1.05*$R$14</f>
        <v>5.1217237764000014</v>
      </c>
      <c r="S393" s="290">
        <f t="shared" si="479"/>
        <v>5.9450915699244034</v>
      </c>
      <c r="T393" s="290">
        <f t="shared" si="480"/>
        <v>101.06655668871485</v>
      </c>
    </row>
    <row r="394" spans="1:20" s="86" customFormat="1" ht="12.75" customHeight="1" x14ac:dyDescent="0.2">
      <c r="A394" s="160"/>
      <c r="B394" s="185"/>
      <c r="C394" s="185"/>
      <c r="D394" s="173"/>
      <c r="E394" s="296"/>
      <c r="F394" s="164"/>
      <c r="G394" s="297"/>
      <c r="H394" s="157"/>
      <c r="I394" s="297"/>
      <c r="J394" s="157"/>
      <c r="K394" s="64"/>
      <c r="L394" s="64"/>
      <c r="M394" s="64"/>
      <c r="N394" s="138"/>
      <c r="O394" s="90">
        <f t="shared" si="493"/>
        <v>0</v>
      </c>
      <c r="P394" s="157"/>
      <c r="Q394" s="157"/>
      <c r="R394" s="157"/>
      <c r="S394" s="290"/>
      <c r="T394" s="290"/>
    </row>
    <row r="395" spans="1:20" s="86" customFormat="1" ht="12.75" customHeight="1" x14ac:dyDescent="0.2">
      <c r="A395" s="160"/>
      <c r="B395" s="185"/>
      <c r="C395" s="185"/>
      <c r="D395" s="173"/>
      <c r="E395" s="296"/>
      <c r="F395" s="164"/>
      <c r="G395" s="297"/>
      <c r="H395" s="157"/>
      <c r="I395" s="297"/>
      <c r="J395" s="157"/>
      <c r="K395" s="64"/>
      <c r="L395" s="64"/>
      <c r="M395" s="64"/>
      <c r="N395" s="138"/>
      <c r="O395" s="90">
        <f t="shared" si="493"/>
        <v>0</v>
      </c>
      <c r="P395" s="157"/>
      <c r="Q395" s="157"/>
      <c r="R395" s="157"/>
      <c r="S395" s="290"/>
      <c r="T395" s="290"/>
    </row>
    <row r="396" spans="1:20" s="86" customFormat="1" ht="12.75" customHeight="1" x14ac:dyDescent="0.2">
      <c r="A396" s="161"/>
      <c r="B396" s="185"/>
      <c r="C396" s="185"/>
      <c r="D396" s="173"/>
      <c r="E396" s="296"/>
      <c r="F396" s="165"/>
      <c r="G396" s="297"/>
      <c r="H396" s="158"/>
      <c r="I396" s="297"/>
      <c r="J396" s="158"/>
      <c r="K396" s="92"/>
      <c r="L396" s="92"/>
      <c r="M396" s="92"/>
      <c r="N396" s="139"/>
      <c r="O396" s="90">
        <f t="shared" si="493"/>
        <v>0</v>
      </c>
      <c r="P396" s="158"/>
      <c r="Q396" s="158"/>
      <c r="R396" s="158"/>
      <c r="S396" s="290"/>
      <c r="T396" s="290"/>
    </row>
    <row r="397" spans="1:20" s="86" customFormat="1" ht="12.75" customHeight="1" x14ac:dyDescent="0.2">
      <c r="A397" s="159">
        <v>16</v>
      </c>
      <c r="B397" s="294" t="s">
        <v>267</v>
      </c>
      <c r="C397" s="294" t="s">
        <v>272</v>
      </c>
      <c r="D397" s="295" t="s">
        <v>72</v>
      </c>
      <c r="E397" s="296">
        <v>1</v>
      </c>
      <c r="F397" s="163">
        <f>H397+J397+R397</f>
        <v>100.25644810683198</v>
      </c>
      <c r="G397" s="297">
        <v>3.5</v>
      </c>
      <c r="H397" s="156">
        <f>G397*$P$8/1000</f>
        <v>6.0081349999999993</v>
      </c>
      <c r="I397" s="297">
        <v>0.3</v>
      </c>
      <c r="J397" s="156">
        <f>I397*$P$9/1000</f>
        <v>0.81866699999999992</v>
      </c>
      <c r="K397" s="64" t="s">
        <v>113</v>
      </c>
      <c r="L397" s="138" t="s">
        <v>77</v>
      </c>
      <c r="M397" s="64">
        <v>0.16</v>
      </c>
      <c r="N397" s="139">
        <v>141.667</v>
      </c>
      <c r="O397" s="90">
        <f t="shared" si="493"/>
        <v>22.666720000000002</v>
      </c>
      <c r="P397" s="156">
        <f>E397*F397</f>
        <v>100.25644810683198</v>
      </c>
      <c r="Q397" s="156">
        <f>SUM(O397:O400)</f>
        <v>81.066719999999989</v>
      </c>
      <c r="R397" s="156">
        <f>Q397*1.02*1.05*$R$14</f>
        <v>93.429646106831981</v>
      </c>
      <c r="S397" s="290">
        <f t="shared" si="479"/>
        <v>116.37366451055181</v>
      </c>
      <c r="T397" s="290">
        <f t="shared" si="480"/>
        <v>116.37366451055181</v>
      </c>
    </row>
    <row r="398" spans="1:20" s="86" customFormat="1" ht="12.75" customHeight="1" x14ac:dyDescent="0.2">
      <c r="A398" s="160"/>
      <c r="B398" s="294"/>
      <c r="C398" s="294"/>
      <c r="D398" s="295"/>
      <c r="E398" s="296"/>
      <c r="F398" s="164"/>
      <c r="G398" s="297"/>
      <c r="H398" s="157"/>
      <c r="I398" s="297"/>
      <c r="J398" s="157"/>
      <c r="K398" s="88" t="s">
        <v>268</v>
      </c>
      <c r="L398" s="137" t="s">
        <v>62</v>
      </c>
      <c r="M398" s="60">
        <v>3.84</v>
      </c>
      <c r="N398" s="137">
        <v>15</v>
      </c>
      <c r="O398" s="90">
        <f t="shared" si="493"/>
        <v>57.599999999999994</v>
      </c>
      <c r="P398" s="157"/>
      <c r="Q398" s="157"/>
      <c r="R398" s="157"/>
      <c r="S398" s="290"/>
      <c r="T398" s="290"/>
    </row>
    <row r="399" spans="1:20" s="86" customFormat="1" ht="12.75" customHeight="1" x14ac:dyDescent="0.2">
      <c r="A399" s="160"/>
      <c r="B399" s="294"/>
      <c r="C399" s="294"/>
      <c r="D399" s="295"/>
      <c r="E399" s="296"/>
      <c r="F399" s="164"/>
      <c r="G399" s="297"/>
      <c r="H399" s="157"/>
      <c r="I399" s="297"/>
      <c r="J399" s="157"/>
      <c r="K399" s="137" t="s">
        <v>269</v>
      </c>
      <c r="L399" s="137" t="s">
        <v>72</v>
      </c>
      <c r="M399" s="137">
        <v>1</v>
      </c>
      <c r="N399" s="137">
        <v>0.5</v>
      </c>
      <c r="O399" s="90">
        <f t="shared" si="493"/>
        <v>0.5</v>
      </c>
      <c r="P399" s="157"/>
      <c r="Q399" s="157"/>
      <c r="R399" s="157"/>
      <c r="S399" s="290"/>
      <c r="T399" s="290"/>
    </row>
    <row r="400" spans="1:20" s="86" customFormat="1" ht="12.75" customHeight="1" x14ac:dyDescent="0.2">
      <c r="A400" s="161"/>
      <c r="B400" s="294"/>
      <c r="C400" s="294"/>
      <c r="D400" s="295"/>
      <c r="E400" s="296"/>
      <c r="F400" s="165"/>
      <c r="G400" s="297"/>
      <c r="H400" s="158"/>
      <c r="I400" s="297"/>
      <c r="J400" s="158"/>
      <c r="K400" s="137" t="s">
        <v>270</v>
      </c>
      <c r="L400" s="137" t="s">
        <v>271</v>
      </c>
      <c r="M400" s="137">
        <v>1</v>
      </c>
      <c r="N400" s="137">
        <v>0.3</v>
      </c>
      <c r="O400" s="90">
        <f t="shared" si="493"/>
        <v>0.3</v>
      </c>
      <c r="P400" s="158"/>
      <c r="Q400" s="158"/>
      <c r="R400" s="158"/>
      <c r="S400" s="290"/>
      <c r="T400" s="290"/>
    </row>
    <row r="401" spans="1:20" s="86" customFormat="1" ht="12.75" customHeight="1" x14ac:dyDescent="0.2">
      <c r="A401" s="173">
        <v>17</v>
      </c>
      <c r="B401" s="162" t="s">
        <v>213</v>
      </c>
      <c r="C401" s="162" t="s">
        <v>273</v>
      </c>
      <c r="D401" s="173" t="s">
        <v>150</v>
      </c>
      <c r="E401" s="291">
        <v>4.5</v>
      </c>
      <c r="F401" s="292">
        <f t="shared" ref="F401" si="494">H401+J401+R401</f>
        <v>3.8690470911200006</v>
      </c>
      <c r="G401" s="293">
        <v>0.45800000000000002</v>
      </c>
      <c r="H401" s="290">
        <f t="shared" ref="H401" si="495">G401*$P$8/1000</f>
        <v>0.7862073799999999</v>
      </c>
      <c r="I401" s="234">
        <v>4.1000000000000003E-3</v>
      </c>
      <c r="J401" s="290">
        <f t="shared" ref="J401" si="496">I401*$P$9/1000</f>
        <v>1.1188449E-2</v>
      </c>
      <c r="K401" s="136" t="s">
        <v>209</v>
      </c>
      <c r="L401" s="87" t="s">
        <v>62</v>
      </c>
      <c r="M401" s="87">
        <v>1.2</v>
      </c>
      <c r="N401" s="136">
        <v>2.2210000000000001</v>
      </c>
      <c r="O401" s="90">
        <f t="shared" si="493"/>
        <v>2.6652</v>
      </c>
      <c r="P401" s="290">
        <f t="shared" ref="P401" si="497">E401*F401</f>
        <v>17.410711910040003</v>
      </c>
      <c r="Q401" s="290">
        <f t="shared" ref="Q401" si="498">SUM(O401:O404)</f>
        <v>2.6652</v>
      </c>
      <c r="R401" s="290">
        <f t="shared" ref="R401" si="499">Q401*1.02*1.05*$R$14</f>
        <v>3.0716512621200005</v>
      </c>
      <c r="S401" s="290">
        <f t="shared" ref="S401:S413" si="500">F401*$S$17</f>
        <v>4.4910347080891917</v>
      </c>
      <c r="T401" s="290">
        <f t="shared" ref="T401:T413" si="501">E401*S401</f>
        <v>20.209656186401361</v>
      </c>
    </row>
    <row r="402" spans="1:20" s="86" customFormat="1" ht="12.75" customHeight="1" x14ac:dyDescent="0.2">
      <c r="A402" s="173"/>
      <c r="B402" s="162"/>
      <c r="C402" s="162"/>
      <c r="D402" s="173"/>
      <c r="E402" s="291"/>
      <c r="F402" s="292"/>
      <c r="G402" s="293"/>
      <c r="H402" s="290"/>
      <c r="I402" s="234"/>
      <c r="J402" s="290"/>
      <c r="K402" s="87"/>
      <c r="L402" s="87"/>
      <c r="M402" s="89"/>
      <c r="N402" s="136"/>
      <c r="O402" s="90">
        <f t="shared" si="493"/>
        <v>0</v>
      </c>
      <c r="P402" s="290"/>
      <c r="Q402" s="290"/>
      <c r="R402" s="290"/>
      <c r="S402" s="290"/>
      <c r="T402" s="290"/>
    </row>
    <row r="403" spans="1:20" s="86" customFormat="1" ht="12.75" customHeight="1" x14ac:dyDescent="0.2">
      <c r="A403" s="173"/>
      <c r="B403" s="162"/>
      <c r="C403" s="162"/>
      <c r="D403" s="173"/>
      <c r="E403" s="291"/>
      <c r="F403" s="292"/>
      <c r="G403" s="293"/>
      <c r="H403" s="290"/>
      <c r="I403" s="234"/>
      <c r="J403" s="290"/>
      <c r="K403" s="93"/>
      <c r="L403" s="93"/>
      <c r="M403" s="126"/>
      <c r="N403" s="94"/>
      <c r="O403" s="90">
        <f t="shared" si="493"/>
        <v>0</v>
      </c>
      <c r="P403" s="290"/>
      <c r="Q403" s="290"/>
      <c r="R403" s="290"/>
      <c r="S403" s="290"/>
      <c r="T403" s="290"/>
    </row>
    <row r="404" spans="1:20" s="86" customFormat="1" ht="15.75" customHeight="1" x14ac:dyDescent="0.2">
      <c r="A404" s="173"/>
      <c r="B404" s="162"/>
      <c r="C404" s="162"/>
      <c r="D404" s="173"/>
      <c r="E404" s="291"/>
      <c r="F404" s="292"/>
      <c r="G404" s="293"/>
      <c r="H404" s="290"/>
      <c r="I404" s="234"/>
      <c r="J404" s="290"/>
      <c r="K404" s="87"/>
      <c r="L404" s="87"/>
      <c r="M404" s="87"/>
      <c r="N404" s="136"/>
      <c r="O404" s="90">
        <f t="shared" si="493"/>
        <v>0</v>
      </c>
      <c r="P404" s="290"/>
      <c r="Q404" s="290"/>
      <c r="R404" s="290"/>
      <c r="S404" s="290"/>
      <c r="T404" s="290"/>
    </row>
    <row r="405" spans="1:20" s="86" customFormat="1" ht="12.75" customHeight="1" x14ac:dyDescent="0.2">
      <c r="A405" s="159">
        <v>18</v>
      </c>
      <c r="B405" s="294" t="s">
        <v>241</v>
      </c>
      <c r="C405" s="294" t="s">
        <v>242</v>
      </c>
      <c r="D405" s="302" t="s">
        <v>79</v>
      </c>
      <c r="E405" s="227">
        <v>6.68</v>
      </c>
      <c r="F405" s="163">
        <f>H405+J405+R405</f>
        <v>10.215748200100002</v>
      </c>
      <c r="G405" s="297">
        <v>0.46</v>
      </c>
      <c r="H405" s="156">
        <f>G405*$P$8/1000</f>
        <v>0.78964059999999991</v>
      </c>
      <c r="I405" s="297">
        <v>0.13</v>
      </c>
      <c r="J405" s="156">
        <f>I405*$P$9/1000</f>
        <v>0.35475570000000001</v>
      </c>
      <c r="K405" s="64" t="s">
        <v>236</v>
      </c>
      <c r="L405" s="64" t="s">
        <v>75</v>
      </c>
      <c r="M405" s="64">
        <v>7.2</v>
      </c>
      <c r="N405" s="138">
        <v>0.8</v>
      </c>
      <c r="O405" s="90">
        <f t="shared" si="493"/>
        <v>5.7600000000000007</v>
      </c>
      <c r="P405" s="156">
        <f>E405*F405</f>
        <v>68.241197976668005</v>
      </c>
      <c r="Q405" s="156">
        <f>SUM(O405:O408)</f>
        <v>7.8710000000000004</v>
      </c>
      <c r="R405" s="156">
        <f>Q405*1.02*1.05*$R$14</f>
        <v>9.0713519001000016</v>
      </c>
      <c r="S405" s="290">
        <f t="shared" si="500"/>
        <v>11.858030842025185</v>
      </c>
      <c r="T405" s="290">
        <f t="shared" si="501"/>
        <v>79.211646024728239</v>
      </c>
    </row>
    <row r="406" spans="1:20" s="86" customFormat="1" ht="12.75" customHeight="1" x14ac:dyDescent="0.2">
      <c r="A406" s="160"/>
      <c r="B406" s="294"/>
      <c r="C406" s="294"/>
      <c r="D406" s="302"/>
      <c r="E406" s="227"/>
      <c r="F406" s="164"/>
      <c r="G406" s="297"/>
      <c r="H406" s="157"/>
      <c r="I406" s="297"/>
      <c r="J406" s="157"/>
      <c r="K406" s="64" t="s">
        <v>237</v>
      </c>
      <c r="L406" s="64" t="s">
        <v>75</v>
      </c>
      <c r="M406" s="64">
        <v>1.79</v>
      </c>
      <c r="N406" s="138">
        <v>1</v>
      </c>
      <c r="O406" s="90">
        <f t="shared" si="493"/>
        <v>1.79</v>
      </c>
      <c r="P406" s="157"/>
      <c r="Q406" s="157"/>
      <c r="R406" s="157"/>
      <c r="S406" s="290"/>
      <c r="T406" s="290"/>
    </row>
    <row r="407" spans="1:20" s="86" customFormat="1" ht="12.75" customHeight="1" x14ac:dyDescent="0.2">
      <c r="A407" s="160"/>
      <c r="B407" s="294"/>
      <c r="C407" s="294"/>
      <c r="D407" s="302"/>
      <c r="E407" s="227"/>
      <c r="F407" s="164"/>
      <c r="G407" s="297"/>
      <c r="H407" s="157"/>
      <c r="I407" s="297"/>
      <c r="J407" s="157"/>
      <c r="K407" s="64" t="s">
        <v>238</v>
      </c>
      <c r="L407" s="64" t="s">
        <v>75</v>
      </c>
      <c r="M407" s="64">
        <v>1.07</v>
      </c>
      <c r="N407" s="138">
        <v>0.3</v>
      </c>
      <c r="O407" s="90">
        <f t="shared" si="493"/>
        <v>0.32100000000000001</v>
      </c>
      <c r="P407" s="157"/>
      <c r="Q407" s="157"/>
      <c r="R407" s="157"/>
      <c r="S407" s="290"/>
      <c r="T407" s="290"/>
    </row>
    <row r="408" spans="1:20" s="86" customFormat="1" ht="12.75" customHeight="1" x14ac:dyDescent="0.2">
      <c r="A408" s="161"/>
      <c r="B408" s="294"/>
      <c r="C408" s="294"/>
      <c r="D408" s="302"/>
      <c r="E408" s="227"/>
      <c r="F408" s="165"/>
      <c r="G408" s="297"/>
      <c r="H408" s="158"/>
      <c r="I408" s="297"/>
      <c r="J408" s="158"/>
      <c r="K408" s="92"/>
      <c r="L408" s="92"/>
      <c r="M408" s="92"/>
      <c r="N408" s="139"/>
      <c r="O408" s="90">
        <f t="shared" si="493"/>
        <v>0</v>
      </c>
      <c r="P408" s="158"/>
      <c r="Q408" s="158"/>
      <c r="R408" s="158"/>
      <c r="S408" s="290"/>
      <c r="T408" s="290"/>
    </row>
    <row r="409" spans="1:20" s="86" customFormat="1" ht="12.75" customHeight="1" x14ac:dyDescent="0.2">
      <c r="A409" s="159">
        <v>19</v>
      </c>
      <c r="B409" s="294" t="s">
        <v>234</v>
      </c>
      <c r="C409" s="294" t="s">
        <v>235</v>
      </c>
      <c r="D409" s="295" t="s">
        <v>62</v>
      </c>
      <c r="E409" s="291">
        <v>216</v>
      </c>
      <c r="F409" s="163">
        <f>H409+J409+R409</f>
        <v>0.33031035523000007</v>
      </c>
      <c r="G409" s="297">
        <v>1.6E-2</v>
      </c>
      <c r="H409" s="156">
        <f>G409*$P$8/1000</f>
        <v>2.7465759999999999E-2</v>
      </c>
      <c r="I409" s="297">
        <v>4.0000000000000001E-3</v>
      </c>
      <c r="J409" s="156">
        <f>I409*$P$9/1000</f>
        <v>1.0915559999999999E-2</v>
      </c>
      <c r="K409" s="64" t="s">
        <v>236</v>
      </c>
      <c r="L409" s="64" t="s">
        <v>75</v>
      </c>
      <c r="M409" s="64">
        <v>0.23100000000000001</v>
      </c>
      <c r="N409" s="138">
        <v>0.8</v>
      </c>
      <c r="O409" s="90">
        <f t="shared" si="493"/>
        <v>0.18480000000000002</v>
      </c>
      <c r="P409" s="156">
        <f>E409*F409</f>
        <v>71.347036729680013</v>
      </c>
      <c r="Q409" s="156">
        <f>SUM(O409:O412)</f>
        <v>0.25330000000000003</v>
      </c>
      <c r="R409" s="156">
        <f>Q409*1.02*1.05*$R$14</f>
        <v>0.29192903523000008</v>
      </c>
      <c r="S409" s="290">
        <f t="shared" si="500"/>
        <v>0.38341101435128305</v>
      </c>
      <c r="T409" s="290">
        <f t="shared" si="501"/>
        <v>82.816779099877138</v>
      </c>
    </row>
    <row r="410" spans="1:20" s="86" customFormat="1" ht="12.75" customHeight="1" x14ac:dyDescent="0.2">
      <c r="A410" s="160"/>
      <c r="B410" s="294"/>
      <c r="C410" s="294"/>
      <c r="D410" s="295"/>
      <c r="E410" s="291"/>
      <c r="F410" s="164"/>
      <c r="G410" s="297"/>
      <c r="H410" s="157"/>
      <c r="I410" s="297"/>
      <c r="J410" s="157"/>
      <c r="K410" s="64" t="s">
        <v>237</v>
      </c>
      <c r="L410" s="64" t="s">
        <v>75</v>
      </c>
      <c r="M410" s="64">
        <v>5.8000000000000003E-2</v>
      </c>
      <c r="N410" s="138">
        <v>1</v>
      </c>
      <c r="O410" s="90">
        <f t="shared" si="493"/>
        <v>5.8000000000000003E-2</v>
      </c>
      <c r="P410" s="157"/>
      <c r="Q410" s="157"/>
      <c r="R410" s="157"/>
      <c r="S410" s="290"/>
      <c r="T410" s="290"/>
    </row>
    <row r="411" spans="1:20" s="86" customFormat="1" ht="12.75" customHeight="1" x14ac:dyDescent="0.2">
      <c r="A411" s="160"/>
      <c r="B411" s="294"/>
      <c r="C411" s="294"/>
      <c r="D411" s="295"/>
      <c r="E411" s="291"/>
      <c r="F411" s="164"/>
      <c r="G411" s="297"/>
      <c r="H411" s="157"/>
      <c r="I411" s="297"/>
      <c r="J411" s="157"/>
      <c r="K411" s="64" t="s">
        <v>238</v>
      </c>
      <c r="L411" s="64" t="s">
        <v>75</v>
      </c>
      <c r="M411" s="64">
        <v>3.5000000000000003E-2</v>
      </c>
      <c r="N411" s="138">
        <v>0.3</v>
      </c>
      <c r="O411" s="90">
        <f t="shared" si="493"/>
        <v>1.0500000000000001E-2</v>
      </c>
      <c r="P411" s="157"/>
      <c r="Q411" s="157"/>
      <c r="R411" s="157"/>
      <c r="S411" s="290"/>
      <c r="T411" s="290"/>
    </row>
    <row r="412" spans="1:20" s="86" customFormat="1" ht="12.75" customHeight="1" x14ac:dyDescent="0.2">
      <c r="A412" s="161"/>
      <c r="B412" s="294"/>
      <c r="C412" s="294"/>
      <c r="D412" s="295"/>
      <c r="E412" s="291"/>
      <c r="F412" s="165"/>
      <c r="G412" s="297"/>
      <c r="H412" s="158"/>
      <c r="I412" s="297"/>
      <c r="J412" s="158"/>
      <c r="K412" s="92"/>
      <c r="L412" s="92"/>
      <c r="M412" s="92"/>
      <c r="N412" s="139"/>
      <c r="O412" s="90">
        <f t="shared" si="493"/>
        <v>0</v>
      </c>
      <c r="P412" s="158"/>
      <c r="Q412" s="158"/>
      <c r="R412" s="158"/>
      <c r="S412" s="290"/>
      <c r="T412" s="290"/>
    </row>
    <row r="413" spans="1:20" s="86" customFormat="1" ht="12.75" customHeight="1" x14ac:dyDescent="0.2">
      <c r="A413" s="159">
        <v>20</v>
      </c>
      <c r="B413" s="303" t="s">
        <v>239</v>
      </c>
      <c r="C413" s="303" t="s">
        <v>240</v>
      </c>
      <c r="D413" s="302" t="s">
        <v>62</v>
      </c>
      <c r="E413" s="291">
        <v>216</v>
      </c>
      <c r="F413" s="163">
        <f>H413+J413+R413</f>
        <v>0.29947297000000006</v>
      </c>
      <c r="G413" s="304">
        <v>3.6999999999999998E-2</v>
      </c>
      <c r="H413" s="156">
        <f>G413*$P$8/1000</f>
        <v>6.3514569999999992E-2</v>
      </c>
      <c r="I413" s="304">
        <v>2E-3</v>
      </c>
      <c r="J413" s="156">
        <f>I413*$P$9/1000</f>
        <v>5.4577799999999997E-3</v>
      </c>
      <c r="K413" s="139" t="s">
        <v>205</v>
      </c>
      <c r="L413" s="139" t="s">
        <v>75</v>
      </c>
      <c r="M413" s="92">
        <v>0.4</v>
      </c>
      <c r="N413" s="139">
        <v>0.5</v>
      </c>
      <c r="O413" s="90">
        <f t="shared" si="493"/>
        <v>0.2</v>
      </c>
      <c r="P413" s="156">
        <f>E413*F413</f>
        <v>64.686161520000013</v>
      </c>
      <c r="Q413" s="156">
        <f>SUM(O413:O416)</f>
        <v>0.2</v>
      </c>
      <c r="R413" s="156">
        <f>Q413*1.02*1.05*$R$14</f>
        <v>0.23050062000000004</v>
      </c>
      <c r="S413" s="290">
        <f t="shared" si="500"/>
        <v>0.34761621420721017</v>
      </c>
      <c r="T413" s="290">
        <f t="shared" si="501"/>
        <v>75.085102268757396</v>
      </c>
    </row>
    <row r="414" spans="1:20" s="86" customFormat="1" ht="12.75" customHeight="1" x14ac:dyDescent="0.2">
      <c r="A414" s="160"/>
      <c r="B414" s="303"/>
      <c r="C414" s="303"/>
      <c r="D414" s="302"/>
      <c r="E414" s="291"/>
      <c r="F414" s="164"/>
      <c r="G414" s="304"/>
      <c r="H414" s="157"/>
      <c r="I414" s="304"/>
      <c r="J414" s="157"/>
      <c r="K414" s="88"/>
      <c r="L414" s="88"/>
      <c r="M414" s="88"/>
      <c r="N414" s="137"/>
      <c r="O414" s="90">
        <f t="shared" si="493"/>
        <v>0</v>
      </c>
      <c r="P414" s="157"/>
      <c r="Q414" s="157"/>
      <c r="R414" s="157"/>
      <c r="S414" s="290"/>
      <c r="T414" s="290"/>
    </row>
    <row r="415" spans="1:20" s="86" customFormat="1" ht="12.75" customHeight="1" x14ac:dyDescent="0.2">
      <c r="A415" s="160"/>
      <c r="B415" s="303"/>
      <c r="C415" s="303"/>
      <c r="D415" s="302"/>
      <c r="E415" s="291"/>
      <c r="F415" s="164"/>
      <c r="G415" s="304"/>
      <c r="H415" s="157"/>
      <c r="I415" s="304"/>
      <c r="J415" s="157"/>
      <c r="K415" s="88"/>
      <c r="L415" s="88"/>
      <c r="M415" s="96"/>
      <c r="N415" s="137"/>
      <c r="O415" s="90">
        <f t="shared" si="493"/>
        <v>0</v>
      </c>
      <c r="P415" s="157"/>
      <c r="Q415" s="157"/>
      <c r="R415" s="157"/>
      <c r="S415" s="290"/>
      <c r="T415" s="290"/>
    </row>
    <row r="416" spans="1:20" s="86" customFormat="1" ht="12.75" customHeight="1" x14ac:dyDescent="0.2">
      <c r="A416" s="161"/>
      <c r="B416" s="303"/>
      <c r="C416" s="303"/>
      <c r="D416" s="302"/>
      <c r="E416" s="291"/>
      <c r="F416" s="165"/>
      <c r="G416" s="304"/>
      <c r="H416" s="158"/>
      <c r="I416" s="304"/>
      <c r="J416" s="158"/>
      <c r="K416" s="88"/>
      <c r="L416" s="88"/>
      <c r="M416" s="88"/>
      <c r="N416" s="137"/>
      <c r="O416" s="90">
        <f t="shared" si="493"/>
        <v>0</v>
      </c>
      <c r="P416" s="158"/>
      <c r="Q416" s="158"/>
      <c r="R416" s="158"/>
      <c r="S416" s="290"/>
      <c r="T416" s="290"/>
    </row>
    <row r="417" spans="1:20" x14ac:dyDescent="0.2">
      <c r="A417" s="56"/>
      <c r="B417" s="74"/>
      <c r="C417" s="315" t="s">
        <v>111</v>
      </c>
      <c r="D417" s="315"/>
      <c r="E417" s="315"/>
      <c r="F417" s="75"/>
      <c r="G417" s="30"/>
      <c r="H417" s="66"/>
      <c r="I417" s="30"/>
      <c r="J417" s="66"/>
      <c r="K417" s="57"/>
      <c r="L417" s="57"/>
      <c r="M417" s="57"/>
      <c r="N417" s="56"/>
      <c r="O417" s="54"/>
      <c r="P417" s="66"/>
      <c r="Q417" s="66"/>
      <c r="R417" s="66"/>
      <c r="S417" s="66"/>
      <c r="T417" s="68">
        <f>SUM(T25:T416)-T420</f>
        <v>10133.362066477448</v>
      </c>
    </row>
    <row r="418" spans="1:20" ht="12.75" customHeight="1" x14ac:dyDescent="0.2">
      <c r="A418" s="56"/>
      <c r="B418" s="74"/>
      <c r="C418" s="315" t="s">
        <v>88</v>
      </c>
      <c r="D418" s="315"/>
      <c r="E418" s="315"/>
      <c r="F418" s="75"/>
      <c r="G418" s="30"/>
      <c r="H418" s="66"/>
      <c r="I418" s="30"/>
      <c r="J418" s="66"/>
      <c r="K418" s="57"/>
      <c r="L418" s="57"/>
      <c r="M418" s="57"/>
      <c r="N418" s="56"/>
      <c r="O418" s="54"/>
      <c r="P418" s="66"/>
      <c r="Q418" s="66"/>
      <c r="R418" s="66"/>
      <c r="S418" s="66"/>
      <c r="T418" s="69">
        <f>T417*11%</f>
        <v>1114.6698273125194</v>
      </c>
    </row>
    <row r="419" spans="1:20" ht="12.75" customHeight="1" x14ac:dyDescent="0.2">
      <c r="A419" s="56"/>
      <c r="B419" s="74"/>
      <c r="C419" s="315" t="s">
        <v>31</v>
      </c>
      <c r="D419" s="315"/>
      <c r="E419" s="315"/>
      <c r="F419" s="315"/>
      <c r="G419" s="315"/>
      <c r="H419" s="315"/>
      <c r="I419" s="315"/>
      <c r="J419" s="315"/>
      <c r="K419" s="315"/>
      <c r="L419" s="315"/>
      <c r="M419" s="315"/>
      <c r="N419" s="315"/>
      <c r="O419" s="315"/>
      <c r="P419" s="315"/>
      <c r="Q419" s="315"/>
      <c r="R419" s="315"/>
      <c r="S419" s="315"/>
      <c r="T419" s="68">
        <f>SUM(T417:T418)</f>
        <v>11248.031893789968</v>
      </c>
    </row>
    <row r="420" spans="1:20" ht="12.75" customHeight="1" x14ac:dyDescent="0.2">
      <c r="A420" s="56"/>
      <c r="B420" s="74"/>
      <c r="C420" s="315" t="s">
        <v>98</v>
      </c>
      <c r="D420" s="315"/>
      <c r="E420" s="315"/>
      <c r="F420" s="315"/>
      <c r="G420" s="315"/>
      <c r="H420" s="315"/>
      <c r="I420" s="315"/>
      <c r="J420" s="315"/>
      <c r="K420" s="315"/>
      <c r="L420" s="315"/>
      <c r="M420" s="315"/>
      <c r="N420" s="315"/>
      <c r="O420" s="315"/>
      <c r="P420" s="315"/>
      <c r="Q420" s="315"/>
      <c r="R420" s="315"/>
      <c r="S420" s="315"/>
      <c r="T420" s="69">
        <f>T245+T269</f>
        <v>76.793677475873395</v>
      </c>
    </row>
    <row r="421" spans="1:20" ht="12.75" customHeight="1" x14ac:dyDescent="0.2">
      <c r="A421" s="56"/>
      <c r="B421" s="74"/>
      <c r="C421" s="315" t="s">
        <v>31</v>
      </c>
      <c r="D421" s="315"/>
      <c r="E421" s="315"/>
      <c r="F421" s="75"/>
      <c r="G421" s="30"/>
      <c r="H421" s="66"/>
      <c r="I421" s="30"/>
      <c r="J421" s="66"/>
      <c r="K421" s="57"/>
      <c r="L421" s="57"/>
      <c r="M421" s="57"/>
      <c r="N421" s="56"/>
      <c r="O421" s="54"/>
      <c r="P421" s="66"/>
      <c r="Q421" s="66"/>
      <c r="R421" s="66"/>
      <c r="S421" s="66"/>
      <c r="T421" s="68">
        <f>SUM(T419:T420)</f>
        <v>11324.825571265841</v>
      </c>
    </row>
    <row r="422" spans="1:20" ht="12.75" customHeight="1" x14ac:dyDescent="0.2">
      <c r="A422" s="56"/>
      <c r="B422" s="74"/>
      <c r="C422" s="315" t="s">
        <v>89</v>
      </c>
      <c r="D422" s="315"/>
      <c r="E422" s="315"/>
      <c r="F422" s="75"/>
      <c r="G422" s="30"/>
      <c r="H422" s="66"/>
      <c r="I422" s="30"/>
      <c r="J422" s="66"/>
      <c r="K422" s="57"/>
      <c r="L422" s="57"/>
      <c r="M422" s="57"/>
      <c r="N422" s="56"/>
      <c r="O422" s="54"/>
      <c r="P422" s="66"/>
      <c r="Q422" s="66"/>
      <c r="R422" s="66"/>
      <c r="S422" s="66"/>
      <c r="T422" s="69">
        <f>T421*20%</f>
        <v>2264.9651142531684</v>
      </c>
    </row>
    <row r="423" spans="1:20" ht="12.75" customHeight="1" x14ac:dyDescent="0.2">
      <c r="A423" s="56"/>
      <c r="B423" s="74"/>
      <c r="C423" s="315" t="s">
        <v>31</v>
      </c>
      <c r="D423" s="315"/>
      <c r="E423" s="315"/>
      <c r="F423" s="75"/>
      <c r="G423" s="30"/>
      <c r="H423" s="66"/>
      <c r="I423" s="30"/>
      <c r="J423" s="66"/>
      <c r="K423" s="57"/>
      <c r="L423" s="57"/>
      <c r="M423" s="57"/>
      <c r="N423" s="56"/>
      <c r="O423" s="54"/>
      <c r="P423" s="66"/>
      <c r="Q423" s="66"/>
      <c r="R423" s="66"/>
      <c r="S423" s="66"/>
      <c r="T423" s="68">
        <f>SUM(T421:T422)</f>
        <v>13589.790685519009</v>
      </c>
    </row>
    <row r="424" spans="1:20" ht="12.75" customHeight="1" x14ac:dyDescent="0.2"/>
    <row r="425" spans="1:20" ht="12.75" customHeight="1" x14ac:dyDescent="0.2">
      <c r="A425" s="316" t="s">
        <v>362</v>
      </c>
      <c r="B425" s="316"/>
      <c r="C425" s="316"/>
      <c r="D425" s="316"/>
      <c r="E425" s="316"/>
      <c r="F425" s="316"/>
      <c r="G425" s="316"/>
      <c r="H425" s="316"/>
      <c r="I425" s="316"/>
      <c r="J425" s="316"/>
      <c r="K425" s="316"/>
      <c r="L425" s="316"/>
      <c r="M425" s="316"/>
      <c r="N425" s="316"/>
      <c r="O425" s="316"/>
      <c r="P425" s="316"/>
      <c r="Q425" s="316"/>
      <c r="R425" s="316"/>
      <c r="S425" s="316"/>
      <c r="T425" s="316"/>
    </row>
    <row r="426" spans="1:20" ht="12.75" customHeight="1" x14ac:dyDescent="0.2">
      <c r="C426" s="70"/>
      <c r="D426" s="70"/>
      <c r="E426" s="70"/>
      <c r="F426" s="70"/>
      <c r="G426" s="70"/>
      <c r="H426" s="70"/>
      <c r="I426" s="70"/>
      <c r="J426" s="70"/>
      <c r="K426" s="70"/>
      <c r="L426" s="70"/>
      <c r="M426" s="70"/>
      <c r="N426" s="70"/>
      <c r="O426" s="70"/>
      <c r="P426" s="70"/>
      <c r="Q426" s="70"/>
      <c r="R426" s="70"/>
      <c r="S426" s="70"/>
      <c r="T426" s="70"/>
    </row>
    <row r="427" spans="1:20" ht="12.75" customHeight="1" x14ac:dyDescent="0.2">
      <c r="A427" s="316" t="s">
        <v>361</v>
      </c>
      <c r="B427" s="316"/>
      <c r="C427" s="316"/>
      <c r="D427" s="316"/>
      <c r="E427" s="316"/>
      <c r="F427" s="316"/>
      <c r="G427" s="316"/>
      <c r="H427" s="316"/>
      <c r="I427" s="316"/>
      <c r="J427" s="316"/>
      <c r="K427" s="316"/>
      <c r="L427" s="316"/>
      <c r="M427" s="316"/>
      <c r="N427" s="316"/>
      <c r="O427" s="316"/>
      <c r="P427" s="316"/>
      <c r="Q427" s="316"/>
      <c r="R427" s="316"/>
      <c r="S427" s="316"/>
      <c r="T427" s="316"/>
    </row>
    <row r="428" spans="1:20" ht="12.75" customHeight="1" x14ac:dyDescent="0.2"/>
    <row r="429" spans="1:20" ht="12.75" customHeight="1" x14ac:dyDescent="0.2"/>
    <row r="430" spans="1:20" ht="12.75" customHeight="1" x14ac:dyDescent="0.2"/>
    <row r="431" spans="1:20" ht="12.75" customHeight="1" x14ac:dyDescent="0.2"/>
    <row r="432" spans="1:20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spans="1:18" ht="12.75" customHeight="1" x14ac:dyDescent="0.2"/>
    <row r="450" spans="1:18" ht="12.75" customHeight="1" x14ac:dyDescent="0.2"/>
    <row r="451" spans="1:18" ht="12.75" customHeight="1" x14ac:dyDescent="0.2"/>
    <row r="452" spans="1:18" ht="12.75" customHeight="1" x14ac:dyDescent="0.2"/>
    <row r="453" spans="1:18" ht="12.75" customHeight="1" x14ac:dyDescent="0.2"/>
    <row r="455" spans="1:18" s="5" customFormat="1" x14ac:dyDescent="0.2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</sheetData>
  <mergeCells count="1530">
    <mergeCell ref="T371:T376"/>
    <mergeCell ref="S377:S380"/>
    <mergeCell ref="S381:S384"/>
    <mergeCell ref="S389:S392"/>
    <mergeCell ref="S393:S396"/>
    <mergeCell ref="S397:S400"/>
    <mergeCell ref="T381:T384"/>
    <mergeCell ref="T389:T392"/>
    <mergeCell ref="T393:T396"/>
    <mergeCell ref="T397:T400"/>
    <mergeCell ref="S405:S408"/>
    <mergeCell ref="S409:S412"/>
    <mergeCell ref="T405:T408"/>
    <mergeCell ref="T409:T412"/>
    <mergeCell ref="A21:A24"/>
    <mergeCell ref="B21:B24"/>
    <mergeCell ref="C21:C24"/>
    <mergeCell ref="D21:D24"/>
    <mergeCell ref="E21:E24"/>
    <mergeCell ref="F21:F24"/>
    <mergeCell ref="S21:S24"/>
    <mergeCell ref="T21:T24"/>
    <mergeCell ref="C381:C384"/>
    <mergeCell ref="B381:B384"/>
    <mergeCell ref="A381:A384"/>
    <mergeCell ref="T377:T380"/>
    <mergeCell ref="R377:R380"/>
    <mergeCell ref="Q377:Q380"/>
    <mergeCell ref="P377:P380"/>
    <mergeCell ref="J377:J380"/>
    <mergeCell ref="I377:I380"/>
    <mergeCell ref="H377:H380"/>
    <mergeCell ref="G377:G380"/>
    <mergeCell ref="E377:E380"/>
    <mergeCell ref="D377:D380"/>
    <mergeCell ref="C377:C380"/>
    <mergeCell ref="T333:T337"/>
    <mergeCell ref="S338:S341"/>
    <mergeCell ref="S342:S345"/>
    <mergeCell ref="S346:S349"/>
    <mergeCell ref="T338:T341"/>
    <mergeCell ref="T342:T345"/>
    <mergeCell ref="S350:S353"/>
    <mergeCell ref="T350:T353"/>
    <mergeCell ref="S359:S362"/>
    <mergeCell ref="T359:T362"/>
    <mergeCell ref="S363:S366"/>
    <mergeCell ref="S371:S376"/>
    <mergeCell ref="T29:T32"/>
    <mergeCell ref="T33:T36"/>
    <mergeCell ref="T37:T40"/>
    <mergeCell ref="T41:T44"/>
    <mergeCell ref="T45:T48"/>
    <mergeCell ref="T49:T52"/>
    <mergeCell ref="T57:T60"/>
    <mergeCell ref="S29:S32"/>
    <mergeCell ref="S33:S36"/>
    <mergeCell ref="S37:S40"/>
    <mergeCell ref="S41:S44"/>
    <mergeCell ref="S45:S48"/>
    <mergeCell ref="S53:S56"/>
    <mergeCell ref="T213:T216"/>
    <mergeCell ref="T173:T176"/>
    <mergeCell ref="T177:T180"/>
    <mergeCell ref="T181:T184"/>
    <mergeCell ref="T185:T188"/>
    <mergeCell ref="T189:T192"/>
    <mergeCell ref="T193:T196"/>
    <mergeCell ref="T197:T200"/>
    <mergeCell ref="T201:T204"/>
    <mergeCell ref="T205:T208"/>
    <mergeCell ref="T165:T168"/>
    <mergeCell ref="T89:T92"/>
    <mergeCell ref="T109:T112"/>
    <mergeCell ref="T113:T116"/>
    <mergeCell ref="T117:T120"/>
    <mergeCell ref="T121:T124"/>
    <mergeCell ref="T125:T128"/>
    <mergeCell ref="T129:T132"/>
    <mergeCell ref="T133:T136"/>
    <mergeCell ref="T137:T140"/>
    <mergeCell ref="T141:T144"/>
    <mergeCell ref="T145:T148"/>
    <mergeCell ref="T149:T152"/>
    <mergeCell ref="T153:T156"/>
    <mergeCell ref="T157:T160"/>
    <mergeCell ref="T161:T164"/>
    <mergeCell ref="T169:T172"/>
    <mergeCell ref="S213:S216"/>
    <mergeCell ref="S173:S176"/>
    <mergeCell ref="S177:S180"/>
    <mergeCell ref="S181:S184"/>
    <mergeCell ref="S185:S188"/>
    <mergeCell ref="S189:S192"/>
    <mergeCell ref="S193:S196"/>
    <mergeCell ref="S197:S200"/>
    <mergeCell ref="S201:S204"/>
    <mergeCell ref="S205:S208"/>
    <mergeCell ref="S165:S168"/>
    <mergeCell ref="S89:S92"/>
    <mergeCell ref="S109:S112"/>
    <mergeCell ref="S113:S116"/>
    <mergeCell ref="S117:S120"/>
    <mergeCell ref="S121:S124"/>
    <mergeCell ref="S125:S128"/>
    <mergeCell ref="S129:S132"/>
    <mergeCell ref="S133:S136"/>
    <mergeCell ref="S137:S140"/>
    <mergeCell ref="S141:S144"/>
    <mergeCell ref="S145:S148"/>
    <mergeCell ref="S149:S152"/>
    <mergeCell ref="S153:S156"/>
    <mergeCell ref="S157:S160"/>
    <mergeCell ref="S161:S164"/>
    <mergeCell ref="S169:S172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S221:S224"/>
    <mergeCell ref="T221:T224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S269:S272"/>
    <mergeCell ref="T269:T272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S229:S232"/>
    <mergeCell ref="T229:T232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I225:I228"/>
    <mergeCell ref="J225:J228"/>
    <mergeCell ref="P225:P228"/>
    <mergeCell ref="Q225:Q228"/>
    <mergeCell ref="R225:R228"/>
    <mergeCell ref="S225:S228"/>
    <mergeCell ref="T225:T228"/>
    <mergeCell ref="S217:S220"/>
    <mergeCell ref="T217:T220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S237:S240"/>
    <mergeCell ref="T237:T240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I233:I236"/>
    <mergeCell ref="J233:J236"/>
    <mergeCell ref="P233:P236"/>
    <mergeCell ref="Q233:Q236"/>
    <mergeCell ref="R233:R236"/>
    <mergeCell ref="S233:S236"/>
    <mergeCell ref="T233:T23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A189:A192"/>
    <mergeCell ref="B189:B192"/>
    <mergeCell ref="C189:C192"/>
    <mergeCell ref="D189:D192"/>
    <mergeCell ref="E189:E192"/>
    <mergeCell ref="F189:F192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S209:S212"/>
    <mergeCell ref="T209:T212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A201:A204"/>
    <mergeCell ref="B201:B204"/>
    <mergeCell ref="Q359:Q362"/>
    <mergeCell ref="R359:R362"/>
    <mergeCell ref="R354:R358"/>
    <mergeCell ref="R350:R353"/>
    <mergeCell ref="A354:A358"/>
    <mergeCell ref="B354:B358"/>
    <mergeCell ref="C354:C358"/>
    <mergeCell ref="D354:D358"/>
    <mergeCell ref="E354:E358"/>
    <mergeCell ref="F354:F358"/>
    <mergeCell ref="G354:G358"/>
    <mergeCell ref="P350:P353"/>
    <mergeCell ref="H354:H358"/>
    <mergeCell ref="I354:I358"/>
    <mergeCell ref="J354:J358"/>
    <mergeCell ref="A289:A292"/>
    <mergeCell ref="B289:B292"/>
    <mergeCell ref="C289:C292"/>
    <mergeCell ref="D289:D292"/>
    <mergeCell ref="Q329:Q332"/>
    <mergeCell ref="Q342:Q345"/>
    <mergeCell ref="Q325:Q328"/>
    <mergeCell ref="R346:R349"/>
    <mergeCell ref="R338:R341"/>
    <mergeCell ref="R329:R332"/>
    <mergeCell ref="R317:R320"/>
    <mergeCell ref="I265:I268"/>
    <mergeCell ref="J265:J268"/>
    <mergeCell ref="P265:P268"/>
    <mergeCell ref="Q265:Q268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C201:C204"/>
    <mergeCell ref="D201:D204"/>
    <mergeCell ref="E201:E204"/>
    <mergeCell ref="F201:F204"/>
    <mergeCell ref="G201:G204"/>
    <mergeCell ref="H201:H204"/>
    <mergeCell ref="R201:R204"/>
    <mergeCell ref="G189:G192"/>
    <mergeCell ref="H189:H192"/>
    <mergeCell ref="I189:I192"/>
    <mergeCell ref="J189:J192"/>
    <mergeCell ref="P189:P192"/>
    <mergeCell ref="Q189:Q192"/>
    <mergeCell ref="R189:R192"/>
    <mergeCell ref="T413:T416"/>
    <mergeCell ref="I413:I416"/>
    <mergeCell ref="J413:J416"/>
    <mergeCell ref="P413:P416"/>
    <mergeCell ref="Q413:Q416"/>
    <mergeCell ref="R413:R416"/>
    <mergeCell ref="S413:S416"/>
    <mergeCell ref="T273:T276"/>
    <mergeCell ref="A309:A312"/>
    <mergeCell ref="B309:B312"/>
    <mergeCell ref="C309:C312"/>
    <mergeCell ref="D309:D3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R409:R412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I409:I412"/>
    <mergeCell ref="I405:I408"/>
    <mergeCell ref="J405:J408"/>
    <mergeCell ref="R405:R408"/>
    <mergeCell ref="G405:G408"/>
    <mergeCell ref="H405:H408"/>
    <mergeCell ref="A405:A408"/>
    <mergeCell ref="B405:B408"/>
    <mergeCell ref="F389:F392"/>
    <mergeCell ref="H401:H404"/>
    <mergeCell ref="I401:I404"/>
    <mergeCell ref="J401:J404"/>
    <mergeCell ref="P401:P404"/>
    <mergeCell ref="Q401:Q404"/>
    <mergeCell ref="R401:R404"/>
    <mergeCell ref="R397:R400"/>
    <mergeCell ref="A401:A404"/>
    <mergeCell ref="B401:B404"/>
    <mergeCell ref="C401:C404"/>
    <mergeCell ref="D401:D404"/>
    <mergeCell ref="E401:E404"/>
    <mergeCell ref="F401:F404"/>
    <mergeCell ref="G401:G404"/>
    <mergeCell ref="G397:G400"/>
    <mergeCell ref="H397:H400"/>
    <mergeCell ref="I397:I400"/>
    <mergeCell ref="J397:J400"/>
    <mergeCell ref="P397:P400"/>
    <mergeCell ref="Q397:Q400"/>
    <mergeCell ref="A397:A400"/>
    <mergeCell ref="B397:B400"/>
    <mergeCell ref="C397:C400"/>
    <mergeCell ref="D397:D400"/>
    <mergeCell ref="E397:E400"/>
    <mergeCell ref="F397:F400"/>
    <mergeCell ref="A377:A380"/>
    <mergeCell ref="B377:B380"/>
    <mergeCell ref="F377:F380"/>
    <mergeCell ref="J393:J396"/>
    <mergeCell ref="P393:P396"/>
    <mergeCell ref="Q393:Q396"/>
    <mergeCell ref="R393:R396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I393:I396"/>
    <mergeCell ref="I389:I392"/>
    <mergeCell ref="J389:J392"/>
    <mergeCell ref="P389:P392"/>
    <mergeCell ref="Q389:Q392"/>
    <mergeCell ref="R389:R392"/>
    <mergeCell ref="G389:G392"/>
    <mergeCell ref="H389:H392"/>
    <mergeCell ref="A389:A392"/>
    <mergeCell ref="B389:B392"/>
    <mergeCell ref="C389:C392"/>
    <mergeCell ref="D389:D392"/>
    <mergeCell ref="E389:E392"/>
    <mergeCell ref="H385:H388"/>
    <mergeCell ref="I385:I388"/>
    <mergeCell ref="R385:R388"/>
    <mergeCell ref="R381:R384"/>
    <mergeCell ref="A385:A388"/>
    <mergeCell ref="B385:B388"/>
    <mergeCell ref="C385:C388"/>
    <mergeCell ref="D385:D388"/>
    <mergeCell ref="E385:E388"/>
    <mergeCell ref="F385:F388"/>
    <mergeCell ref="G385:G388"/>
    <mergeCell ref="G381:G384"/>
    <mergeCell ref="H381:H384"/>
    <mergeCell ref="I381:I384"/>
    <mergeCell ref="J381:J384"/>
    <mergeCell ref="P381:P384"/>
    <mergeCell ref="Q381:Q384"/>
    <mergeCell ref="D381:D384"/>
    <mergeCell ref="E381:E384"/>
    <mergeCell ref="S313:S316"/>
    <mergeCell ref="Q367:Q370"/>
    <mergeCell ref="R367:R370"/>
    <mergeCell ref="A363:A366"/>
    <mergeCell ref="B363:B366"/>
    <mergeCell ref="C363:C366"/>
    <mergeCell ref="D363:D366"/>
    <mergeCell ref="E363:E366"/>
    <mergeCell ref="F363:F366"/>
    <mergeCell ref="G363:G366"/>
    <mergeCell ref="H363:H366"/>
    <mergeCell ref="R371:R376"/>
    <mergeCell ref="Q363:Q366"/>
    <mergeCell ref="R363:R366"/>
    <mergeCell ref="F371:F376"/>
    <mergeCell ref="A367:A370"/>
    <mergeCell ref="B367:B370"/>
    <mergeCell ref="E367:E370"/>
    <mergeCell ref="F367:F370"/>
    <mergeCell ref="G367:G370"/>
    <mergeCell ref="H367:H370"/>
    <mergeCell ref="I367:I370"/>
    <mergeCell ref="I363:I366"/>
    <mergeCell ref="J363:J366"/>
    <mergeCell ref="A359:A362"/>
    <mergeCell ref="B359:B362"/>
    <mergeCell ref="C359:C362"/>
    <mergeCell ref="D359:D362"/>
    <mergeCell ref="E359:E362"/>
    <mergeCell ref="F359:F362"/>
    <mergeCell ref="C301:C304"/>
    <mergeCell ref="D301:D304"/>
    <mergeCell ref="E301:E304"/>
    <mergeCell ref="F301:F304"/>
    <mergeCell ref="E309:E312"/>
    <mergeCell ref="F309:F312"/>
    <mergeCell ref="G309:G312"/>
    <mergeCell ref="H309:H312"/>
    <mergeCell ref="A305:A308"/>
    <mergeCell ref="A301:A304"/>
    <mergeCell ref="B301:B304"/>
    <mergeCell ref="A350:A353"/>
    <mergeCell ref="B350:B353"/>
    <mergeCell ref="A338:A341"/>
    <mergeCell ref="B338:B341"/>
    <mergeCell ref="A317:A320"/>
    <mergeCell ref="B317:B320"/>
    <mergeCell ref="G371:G376"/>
    <mergeCell ref="H371:H376"/>
    <mergeCell ref="G359:G362"/>
    <mergeCell ref="H359:H362"/>
    <mergeCell ref="C422:E422"/>
    <mergeCell ref="C417:E417"/>
    <mergeCell ref="C418:E418"/>
    <mergeCell ref="C421:E421"/>
    <mergeCell ref="J333:J337"/>
    <mergeCell ref="P354:P358"/>
    <mergeCell ref="P367:P370"/>
    <mergeCell ref="G350:G353"/>
    <mergeCell ref="H350:H353"/>
    <mergeCell ref="I350:I353"/>
    <mergeCell ref="C350:C353"/>
    <mergeCell ref="D350:D353"/>
    <mergeCell ref="E350:E353"/>
    <mergeCell ref="F350:F353"/>
    <mergeCell ref="P363:P366"/>
    <mergeCell ref="J367:J370"/>
    <mergeCell ref="C338:C341"/>
    <mergeCell ref="D338:D341"/>
    <mergeCell ref="E338:E341"/>
    <mergeCell ref="F338:F341"/>
    <mergeCell ref="P338:P341"/>
    <mergeCell ref="C419:E419"/>
    <mergeCell ref="F419:H419"/>
    <mergeCell ref="I419:K419"/>
    <mergeCell ref="L419:N419"/>
    <mergeCell ref="O419:Q419"/>
    <mergeCell ref="C367:C370"/>
    <mergeCell ref="D367:D370"/>
    <mergeCell ref="T363:T366"/>
    <mergeCell ref="J350:J353"/>
    <mergeCell ref="S333:S337"/>
    <mergeCell ref="S354:S358"/>
    <mergeCell ref="T354:T358"/>
    <mergeCell ref="S367:S370"/>
    <mergeCell ref="T367:T370"/>
    <mergeCell ref="C333:C337"/>
    <mergeCell ref="D333:D337"/>
    <mergeCell ref="E333:E337"/>
    <mergeCell ref="F333:F337"/>
    <mergeCell ref="F381:F384"/>
    <mergeCell ref="C405:C408"/>
    <mergeCell ref="D405:D408"/>
    <mergeCell ref="E405:E408"/>
    <mergeCell ref="F405:F408"/>
    <mergeCell ref="E289:E292"/>
    <mergeCell ref="F289:F292"/>
    <mergeCell ref="Q346:Q349"/>
    <mergeCell ref="G338:G341"/>
    <mergeCell ref="H338:H341"/>
    <mergeCell ref="I338:I341"/>
    <mergeCell ref="T313:T316"/>
    <mergeCell ref="S293:S296"/>
    <mergeCell ref="R325:R328"/>
    <mergeCell ref="S325:S328"/>
    <mergeCell ref="S305:S308"/>
    <mergeCell ref="T305:T308"/>
    <mergeCell ref="S309:S312"/>
    <mergeCell ref="T309:T312"/>
    <mergeCell ref="I346:I349"/>
    <mergeCell ref="P329:P332"/>
    <mergeCell ref="T325:T328"/>
    <mergeCell ref="S317:S320"/>
    <mergeCell ref="T317:T320"/>
    <mergeCell ref="T346:T349"/>
    <mergeCell ref="T329:T332"/>
    <mergeCell ref="S329:S332"/>
    <mergeCell ref="T293:T296"/>
    <mergeCell ref="R333:R337"/>
    <mergeCell ref="G333:G337"/>
    <mergeCell ref="H333:H337"/>
    <mergeCell ref="I333:I337"/>
    <mergeCell ref="J325:J328"/>
    <mergeCell ref="P325:P328"/>
    <mergeCell ref="I273:I276"/>
    <mergeCell ref="J273:J276"/>
    <mergeCell ref="P273:P276"/>
    <mergeCell ref="Q273:Q276"/>
    <mergeCell ref="R273:R276"/>
    <mergeCell ref="J309:J312"/>
    <mergeCell ref="P309:P312"/>
    <mergeCell ref="Q309:Q312"/>
    <mergeCell ref="G317:G320"/>
    <mergeCell ref="H317:H320"/>
    <mergeCell ref="I317:I320"/>
    <mergeCell ref="I289:I292"/>
    <mergeCell ref="H285:H288"/>
    <mergeCell ref="I285:I288"/>
    <mergeCell ref="J285:J288"/>
    <mergeCell ref="P285:P288"/>
    <mergeCell ref="Q285:Q288"/>
    <mergeCell ref="P346:P349"/>
    <mergeCell ref="J338:J341"/>
    <mergeCell ref="F257:F260"/>
    <mergeCell ref="G257:G260"/>
    <mergeCell ref="H257:H260"/>
    <mergeCell ref="S273:S276"/>
    <mergeCell ref="T257:T260"/>
    <mergeCell ref="S265:S268"/>
    <mergeCell ref="T265:T268"/>
    <mergeCell ref="S257:S260"/>
    <mergeCell ref="Q257:Q260"/>
    <mergeCell ref="R257:R260"/>
    <mergeCell ref="I257:I260"/>
    <mergeCell ref="J257:J260"/>
    <mergeCell ref="P257:P260"/>
    <mergeCell ref="I309:I312"/>
    <mergeCell ref="I297:I300"/>
    <mergeCell ref="G293:G296"/>
    <mergeCell ref="H293:H296"/>
    <mergeCell ref="I293:I296"/>
    <mergeCell ref="J293:J296"/>
    <mergeCell ref="P293:P296"/>
    <mergeCell ref="Q293:Q296"/>
    <mergeCell ref="H281:H284"/>
    <mergeCell ref="I281:I284"/>
    <mergeCell ref="J281:J284"/>
    <mergeCell ref="P281:P284"/>
    <mergeCell ref="H289:H292"/>
    <mergeCell ref="A2:T2"/>
    <mergeCell ref="A3:C3"/>
    <mergeCell ref="S17:S20"/>
    <mergeCell ref="T17:T20"/>
    <mergeCell ref="S25:S28"/>
    <mergeCell ref="T25:T28"/>
    <mergeCell ref="A93:A96"/>
    <mergeCell ref="B93:B96"/>
    <mergeCell ref="C93:C96"/>
    <mergeCell ref="R97:R100"/>
    <mergeCell ref="H97:H100"/>
    <mergeCell ref="I97:I100"/>
    <mergeCell ref="A97:A100"/>
    <mergeCell ref="B97:B100"/>
    <mergeCell ref="C97:C100"/>
    <mergeCell ref="D97:D100"/>
    <mergeCell ref="F33:F36"/>
    <mergeCell ref="G33:G36"/>
    <mergeCell ref="S12:S14"/>
    <mergeCell ref="T12:T14"/>
    <mergeCell ref="A4:T5"/>
    <mergeCell ref="J97:J100"/>
    <mergeCell ref="P97:P100"/>
    <mergeCell ref="S93:S96"/>
    <mergeCell ref="T93:T96"/>
    <mergeCell ref="S97:S100"/>
    <mergeCell ref="T97:T100"/>
    <mergeCell ref="R17:R20"/>
    <mergeCell ref="G25:G28"/>
    <mergeCell ref="H25:H28"/>
    <mergeCell ref="I25:I28"/>
    <mergeCell ref="G17:G20"/>
    <mergeCell ref="A257:A260"/>
    <mergeCell ref="D313:D316"/>
    <mergeCell ref="E313:E316"/>
    <mergeCell ref="F313:F316"/>
    <mergeCell ref="B29:B32"/>
    <mergeCell ref="P29:P32"/>
    <mergeCell ref="Q29:Q32"/>
    <mergeCell ref="R29:R32"/>
    <mergeCell ref="A33:A36"/>
    <mergeCell ref="B33:B36"/>
    <mergeCell ref="C33:C36"/>
    <mergeCell ref="D33:D36"/>
    <mergeCell ref="T281:T284"/>
    <mergeCell ref="S285:S288"/>
    <mergeCell ref="T285:T288"/>
    <mergeCell ref="S289:S292"/>
    <mergeCell ref="T289:T292"/>
    <mergeCell ref="R313:R316"/>
    <mergeCell ref="R309:R312"/>
    <mergeCell ref="R301:R304"/>
    <mergeCell ref="T297:T300"/>
    <mergeCell ref="S301:S304"/>
    <mergeCell ref="T301:T304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H297:H300"/>
    <mergeCell ref="S385:S388"/>
    <mergeCell ref="T385:T388"/>
    <mergeCell ref="S401:S404"/>
    <mergeCell ref="T401:T404"/>
    <mergeCell ref="R342:R345"/>
    <mergeCell ref="G342:G345"/>
    <mergeCell ref="H342:H345"/>
    <mergeCell ref="I342:I345"/>
    <mergeCell ref="Q350:Q353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A346:A349"/>
    <mergeCell ref="B346:B349"/>
    <mergeCell ref="C346:C349"/>
    <mergeCell ref="D346:D349"/>
    <mergeCell ref="E346:E349"/>
    <mergeCell ref="F346:F349"/>
    <mergeCell ref="J342:J345"/>
    <mergeCell ref="P342:P345"/>
    <mergeCell ref="G346:G349"/>
    <mergeCell ref="H346:H349"/>
    <mergeCell ref="J346:J349"/>
    <mergeCell ref="A333:A337"/>
    <mergeCell ref="B333:B337"/>
    <mergeCell ref="P333:P337"/>
    <mergeCell ref="C317:C320"/>
    <mergeCell ref="D317:D320"/>
    <mergeCell ref="E317:E320"/>
    <mergeCell ref="F317:F320"/>
    <mergeCell ref="A313:A316"/>
    <mergeCell ref="B313:B316"/>
    <mergeCell ref="C313:C316"/>
    <mergeCell ref="G313:G316"/>
    <mergeCell ref="A321:A324"/>
    <mergeCell ref="B321:B324"/>
    <mergeCell ref="C321:C324"/>
    <mergeCell ref="D321:D324"/>
    <mergeCell ref="E321:E324"/>
    <mergeCell ref="A297:A300"/>
    <mergeCell ref="B297:B300"/>
    <mergeCell ref="C297:C300"/>
    <mergeCell ref="D297:D300"/>
    <mergeCell ref="E297:E300"/>
    <mergeCell ref="F297:F300"/>
    <mergeCell ref="G297:G300"/>
    <mergeCell ref="F321:F324"/>
    <mergeCell ref="A293:A296"/>
    <mergeCell ref="B293:B296"/>
    <mergeCell ref="C293:C296"/>
    <mergeCell ref="D293:D296"/>
    <mergeCell ref="A285:A288"/>
    <mergeCell ref="B285:B288"/>
    <mergeCell ref="C285:C288"/>
    <mergeCell ref="D285:D288"/>
    <mergeCell ref="E285:E288"/>
    <mergeCell ref="F285:F288"/>
    <mergeCell ref="A281:A284"/>
    <mergeCell ref="B281:B284"/>
    <mergeCell ref="C281:C284"/>
    <mergeCell ref="D281:D284"/>
    <mergeCell ref="E281:E284"/>
    <mergeCell ref="F281:F284"/>
    <mergeCell ref="G281:G284"/>
    <mergeCell ref="G285:G288"/>
    <mergeCell ref="P17:P20"/>
    <mergeCell ref="Q17:Q20"/>
    <mergeCell ref="J25:J28"/>
    <mergeCell ref="P25:P28"/>
    <mergeCell ref="Q25:Q28"/>
    <mergeCell ref="P37:P40"/>
    <mergeCell ref="Q37:Q40"/>
    <mergeCell ref="P33:P36"/>
    <mergeCell ref="Q33:Q36"/>
    <mergeCell ref="H33:H36"/>
    <mergeCell ref="I33:I36"/>
    <mergeCell ref="J33:J36"/>
    <mergeCell ref="G37:G40"/>
    <mergeCell ref="H49:H52"/>
    <mergeCell ref="I49:I52"/>
    <mergeCell ref="J49:J52"/>
    <mergeCell ref="P41:P44"/>
    <mergeCell ref="Q41:Q44"/>
    <mergeCell ref="R25:R28"/>
    <mergeCell ref="P12:P14"/>
    <mergeCell ref="Q12:Q14"/>
    <mergeCell ref="G14:H14"/>
    <mergeCell ref="I14:J14"/>
    <mergeCell ref="K14:O14"/>
    <mergeCell ref="A342:A345"/>
    <mergeCell ref="B342:B345"/>
    <mergeCell ref="G49:G52"/>
    <mergeCell ref="A371:A376"/>
    <mergeCell ref="B371:B376"/>
    <mergeCell ref="C371:C376"/>
    <mergeCell ref="D371:D376"/>
    <mergeCell ref="E371:E376"/>
    <mergeCell ref="A61:A64"/>
    <mergeCell ref="A49:A52"/>
    <mergeCell ref="B49:B52"/>
    <mergeCell ref="C49:C52"/>
    <mergeCell ref="D49:D52"/>
    <mergeCell ref="E49:E52"/>
    <mergeCell ref="F49:F52"/>
    <mergeCell ref="B61:B64"/>
    <mergeCell ref="C61:C64"/>
    <mergeCell ref="D61:D64"/>
    <mergeCell ref="E61:E64"/>
    <mergeCell ref="A37:A40"/>
    <mergeCell ref="B37:B40"/>
    <mergeCell ref="C37:C40"/>
    <mergeCell ref="D37:D40"/>
    <mergeCell ref="E37:E40"/>
    <mergeCell ref="F37:F40"/>
    <mergeCell ref="D69:D72"/>
    <mergeCell ref="E69:E72"/>
    <mergeCell ref="F69:F72"/>
    <mergeCell ref="A85:A88"/>
    <mergeCell ref="B85:B88"/>
    <mergeCell ref="C25:C28"/>
    <mergeCell ref="D25:D28"/>
    <mergeCell ref="K10:O10"/>
    <mergeCell ref="A12:A15"/>
    <mergeCell ref="B12:B15"/>
    <mergeCell ref="C12:C15"/>
    <mergeCell ref="D12:D15"/>
    <mergeCell ref="E12:E15"/>
    <mergeCell ref="F12:F15"/>
    <mergeCell ref="G12:O13"/>
    <mergeCell ref="A41:A44"/>
    <mergeCell ref="B41:B44"/>
    <mergeCell ref="C41:C44"/>
    <mergeCell ref="D41:D44"/>
    <mergeCell ref="E41:E44"/>
    <mergeCell ref="F41:F44"/>
    <mergeCell ref="H37:H40"/>
    <mergeCell ref="I37:I40"/>
    <mergeCell ref="J37:J40"/>
    <mergeCell ref="I41:I44"/>
    <mergeCell ref="J41:J44"/>
    <mergeCell ref="I73:I76"/>
    <mergeCell ref="J73:J76"/>
    <mergeCell ref="E85:E88"/>
    <mergeCell ref="F85:F88"/>
    <mergeCell ref="H17:H20"/>
    <mergeCell ref="I17:I20"/>
    <mergeCell ref="J17:J20"/>
    <mergeCell ref="B257:B260"/>
    <mergeCell ref="C257:C260"/>
    <mergeCell ref="D257:D260"/>
    <mergeCell ref="E257:E260"/>
    <mergeCell ref="A29:A32"/>
    <mergeCell ref="F25:F28"/>
    <mergeCell ref="G21:G24"/>
    <mergeCell ref="H21:H24"/>
    <mergeCell ref="B57:B60"/>
    <mergeCell ref="A69:A72"/>
    <mergeCell ref="B69:B72"/>
    <mergeCell ref="C69:C72"/>
    <mergeCell ref="C342:C345"/>
    <mergeCell ref="D342:D345"/>
    <mergeCell ref="E342:E345"/>
    <mergeCell ref="F342:F345"/>
    <mergeCell ref="A53:A56"/>
    <mergeCell ref="B53:B56"/>
    <mergeCell ref="A45:A48"/>
    <mergeCell ref="B45:B48"/>
    <mergeCell ref="A57:A60"/>
    <mergeCell ref="F61:F64"/>
    <mergeCell ref="A73:A76"/>
    <mergeCell ref="B73:B76"/>
    <mergeCell ref="C73:C76"/>
    <mergeCell ref="D73:D76"/>
    <mergeCell ref="E73:E76"/>
    <mergeCell ref="F73:F76"/>
    <mergeCell ref="G73:G76"/>
    <mergeCell ref="H73:H76"/>
    <mergeCell ref="C85:C88"/>
    <mergeCell ref="D85:D88"/>
    <mergeCell ref="D1:G1"/>
    <mergeCell ref="D3:R3"/>
    <mergeCell ref="A6:Q6"/>
    <mergeCell ref="J8:K8"/>
    <mergeCell ref="L8:O8"/>
    <mergeCell ref="A9:E9"/>
    <mergeCell ref="F9:G9"/>
    <mergeCell ref="L9:O9"/>
    <mergeCell ref="F17:F20"/>
    <mergeCell ref="A329:A332"/>
    <mergeCell ref="B329:B332"/>
    <mergeCell ref="C329:C332"/>
    <mergeCell ref="D329:D332"/>
    <mergeCell ref="E329:E332"/>
    <mergeCell ref="F329:F332"/>
    <mergeCell ref="A25:A28"/>
    <mergeCell ref="B25:B28"/>
    <mergeCell ref="I21:I24"/>
    <mergeCell ref="J21:J24"/>
    <mergeCell ref="P21:P24"/>
    <mergeCell ref="Q21:Q24"/>
    <mergeCell ref="R21:R24"/>
    <mergeCell ref="C53:C56"/>
    <mergeCell ref="D53:D56"/>
    <mergeCell ref="E53:E56"/>
    <mergeCell ref="R41:R44"/>
    <mergeCell ref="C45:C48"/>
    <mergeCell ref="D45:D48"/>
    <mergeCell ref="R37:R40"/>
    <mergeCell ref="F53:F56"/>
    <mergeCell ref="R53:R56"/>
    <mergeCell ref="H41:H44"/>
    <mergeCell ref="C423:E423"/>
    <mergeCell ref="A425:T425"/>
    <mergeCell ref="A427:T427"/>
    <mergeCell ref="E17:E20"/>
    <mergeCell ref="D17:D20"/>
    <mergeCell ref="C17:C20"/>
    <mergeCell ref="B17:B20"/>
    <mergeCell ref="A17:A20"/>
    <mergeCell ref="E45:E48"/>
    <mergeCell ref="F45:F48"/>
    <mergeCell ref="E25:E28"/>
    <mergeCell ref="P49:P52"/>
    <mergeCell ref="Q49:Q52"/>
    <mergeCell ref="G289:G292"/>
    <mergeCell ref="J305:J308"/>
    <mergeCell ref="P305:P308"/>
    <mergeCell ref="Q305:Q308"/>
    <mergeCell ref="R305:R308"/>
    <mergeCell ref="C29:C32"/>
    <mergeCell ref="D29:D32"/>
    <mergeCell ref="E29:E32"/>
    <mergeCell ref="F29:F32"/>
    <mergeCell ref="G29:G32"/>
    <mergeCell ref="H29:H32"/>
    <mergeCell ref="I29:I32"/>
    <mergeCell ref="J29:J32"/>
    <mergeCell ref="R33:R36"/>
    <mergeCell ref="G41:G44"/>
    <mergeCell ref="E293:E296"/>
    <mergeCell ref="F293:F296"/>
    <mergeCell ref="R285:R288"/>
    <mergeCell ref="E33:E36"/>
    <mergeCell ref="S49:S52"/>
    <mergeCell ref="S281:S284"/>
    <mergeCell ref="G53:G56"/>
    <mergeCell ref="H53:H56"/>
    <mergeCell ref="I53:I56"/>
    <mergeCell ref="J53:J56"/>
    <mergeCell ref="P53:P56"/>
    <mergeCell ref="Q53:Q56"/>
    <mergeCell ref="G45:G48"/>
    <mergeCell ref="H45:H48"/>
    <mergeCell ref="I45:I48"/>
    <mergeCell ref="J45:J48"/>
    <mergeCell ref="P45:P48"/>
    <mergeCell ref="Q45:Q48"/>
    <mergeCell ref="R45:R48"/>
    <mergeCell ref="R49:R52"/>
    <mergeCell ref="S57:S60"/>
    <mergeCell ref="G69:G72"/>
    <mergeCell ref="H69:H72"/>
    <mergeCell ref="I69:I72"/>
    <mergeCell ref="J69:J72"/>
    <mergeCell ref="P69:P72"/>
    <mergeCell ref="I85:I88"/>
    <mergeCell ref="J85:J88"/>
    <mergeCell ref="P85:P88"/>
    <mergeCell ref="Q85:Q88"/>
    <mergeCell ref="R85:R88"/>
    <mergeCell ref="J77:J80"/>
    <mergeCell ref="P77:P80"/>
    <mergeCell ref="Q77:Q80"/>
    <mergeCell ref="R77:R80"/>
    <mergeCell ref="S85:S88"/>
    <mergeCell ref="Q338:Q341"/>
    <mergeCell ref="J409:J412"/>
    <mergeCell ref="P409:P412"/>
    <mergeCell ref="Q409:Q412"/>
    <mergeCell ref="Q354:Q358"/>
    <mergeCell ref="G329:G332"/>
    <mergeCell ref="H329:H332"/>
    <mergeCell ref="I329:I332"/>
    <mergeCell ref="J329:J332"/>
    <mergeCell ref="J317:J320"/>
    <mergeCell ref="P317:P320"/>
    <mergeCell ref="Q317:Q320"/>
    <mergeCell ref="J313:J316"/>
    <mergeCell ref="P313:P316"/>
    <mergeCell ref="Q313:Q316"/>
    <mergeCell ref="I313:I316"/>
    <mergeCell ref="Q333:Q337"/>
    <mergeCell ref="I371:I376"/>
    <mergeCell ref="J371:J376"/>
    <mergeCell ref="P371:P376"/>
    <mergeCell ref="Q371:Q376"/>
    <mergeCell ref="J385:J388"/>
    <mergeCell ref="P385:P388"/>
    <mergeCell ref="Q385:Q388"/>
    <mergeCell ref="P405:P408"/>
    <mergeCell ref="Q405:Q408"/>
    <mergeCell ref="I359:I362"/>
    <mergeCell ref="J359:J362"/>
    <mergeCell ref="P359:P362"/>
    <mergeCell ref="G321:G324"/>
    <mergeCell ref="H321:H324"/>
    <mergeCell ref="I321:I324"/>
    <mergeCell ref="R419:S419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C420:E420"/>
    <mergeCell ref="F420:H420"/>
    <mergeCell ref="I420:K420"/>
    <mergeCell ref="L420:N420"/>
    <mergeCell ref="O420:Q420"/>
    <mergeCell ref="R420:S420"/>
    <mergeCell ref="R281:R284"/>
    <mergeCell ref="J289:J292"/>
    <mergeCell ref="P289:P292"/>
    <mergeCell ref="Q289:Q292"/>
    <mergeCell ref="R289:R292"/>
    <mergeCell ref="G301:G304"/>
    <mergeCell ref="H301:H304"/>
    <mergeCell ref="I301:I304"/>
    <mergeCell ref="J301:J304"/>
    <mergeCell ref="R57:R60"/>
    <mergeCell ref="Q69:Q72"/>
    <mergeCell ref="R69:R72"/>
    <mergeCell ref="S69:S72"/>
    <mergeCell ref="G85:G88"/>
    <mergeCell ref="H85:H88"/>
    <mergeCell ref="T53:T56"/>
    <mergeCell ref="G61:G64"/>
    <mergeCell ref="H61:H64"/>
    <mergeCell ref="I61:I64"/>
    <mergeCell ref="J61:J64"/>
    <mergeCell ref="P61:P64"/>
    <mergeCell ref="Q61:Q64"/>
    <mergeCell ref="R61:R64"/>
    <mergeCell ref="S61:S64"/>
    <mergeCell ref="T61:T64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S65:S68"/>
    <mergeCell ref="T65:T68"/>
    <mergeCell ref="T69:T72"/>
    <mergeCell ref="P73:P76"/>
    <mergeCell ref="Q73:Q76"/>
    <mergeCell ref="R73:R76"/>
    <mergeCell ref="S73:S76"/>
    <mergeCell ref="T73:T76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81:P84"/>
    <mergeCell ref="Q81:Q84"/>
    <mergeCell ref="R81:R84"/>
    <mergeCell ref="S77:S80"/>
    <mergeCell ref="T77:T80"/>
    <mergeCell ref="S81:S84"/>
    <mergeCell ref="T81:T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Q93:Q96"/>
    <mergeCell ref="R93:R96"/>
    <mergeCell ref="E97:E100"/>
    <mergeCell ref="F97:F100"/>
    <mergeCell ref="D93:D96"/>
    <mergeCell ref="E93:E96"/>
    <mergeCell ref="F93:F96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S105:S108"/>
    <mergeCell ref="T105:T108"/>
    <mergeCell ref="H93:H96"/>
    <mergeCell ref="I93:I96"/>
    <mergeCell ref="G97:G100"/>
    <mergeCell ref="Q97:Q100"/>
    <mergeCell ref="J93:J96"/>
    <mergeCell ref="P93:P96"/>
    <mergeCell ref="G93:G96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I121:I124"/>
    <mergeCell ref="J121:J124"/>
    <mergeCell ref="P121:P124"/>
    <mergeCell ref="Q121:Q124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A169:A172"/>
    <mergeCell ref="B169:B172"/>
    <mergeCell ref="I201:I204"/>
    <mergeCell ref="J201:J204"/>
    <mergeCell ref="P201:P204"/>
    <mergeCell ref="Q201:Q204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J241:J244"/>
    <mergeCell ref="P241:P244"/>
    <mergeCell ref="Q241:Q244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Q249:Q252"/>
    <mergeCell ref="R249:R252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S253:S256"/>
    <mergeCell ref="T253:T256"/>
    <mergeCell ref="A261:A264"/>
    <mergeCell ref="B261:B264"/>
    <mergeCell ref="C261:C264"/>
    <mergeCell ref="D261:D264"/>
    <mergeCell ref="E261:E264"/>
    <mergeCell ref="F261:F264"/>
    <mergeCell ref="G261:G264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A265:A268"/>
    <mergeCell ref="B265:B268"/>
    <mergeCell ref="C265:C268"/>
    <mergeCell ref="D265:D268"/>
    <mergeCell ref="E265:E268"/>
    <mergeCell ref="F265:F268"/>
    <mergeCell ref="A273:A276"/>
    <mergeCell ref="B273:B276"/>
    <mergeCell ref="C273:C276"/>
    <mergeCell ref="D273:D276"/>
    <mergeCell ref="E273:E276"/>
    <mergeCell ref="F273:F276"/>
    <mergeCell ref="G265:G268"/>
    <mergeCell ref="H265:H268"/>
    <mergeCell ref="G273:G276"/>
    <mergeCell ref="J321:J324"/>
    <mergeCell ref="P321:P324"/>
    <mergeCell ref="Q321:Q324"/>
    <mergeCell ref="R321:R324"/>
    <mergeCell ref="S321:S324"/>
    <mergeCell ref="T321:T324"/>
    <mergeCell ref="H261:H264"/>
    <mergeCell ref="I261:I264"/>
    <mergeCell ref="J261:J264"/>
    <mergeCell ref="P261:P264"/>
    <mergeCell ref="Q261:Q264"/>
    <mergeCell ref="R261:R264"/>
    <mergeCell ref="S261:S264"/>
    <mergeCell ref="T261:T264"/>
    <mergeCell ref="P277:P280"/>
    <mergeCell ref="Q277:Q280"/>
    <mergeCell ref="R277:R280"/>
    <mergeCell ref="S277:S280"/>
    <mergeCell ref="T277:T280"/>
    <mergeCell ref="P301:P304"/>
    <mergeCell ref="Q301:Q304"/>
    <mergeCell ref="J297:J300"/>
    <mergeCell ref="P297:P300"/>
    <mergeCell ref="Q297:Q300"/>
    <mergeCell ref="R297:R300"/>
    <mergeCell ref="Q281:Q284"/>
    <mergeCell ref="R293:R296"/>
    <mergeCell ref="S297:S300"/>
    <mergeCell ref="R265:R268"/>
    <mergeCell ref="H273:H276"/>
    <mergeCell ref="H313:H316"/>
  </mergeCells>
  <phoneticPr fontId="16" type="noConversion"/>
  <conditionalFormatting sqref="K403:L403">
    <cfRule type="duplicateValues" dxfId="3" priority="10" stopIfTrue="1"/>
  </conditionalFormatting>
  <conditionalFormatting sqref="K91:L91">
    <cfRule type="duplicateValues" dxfId="2" priority="4" stopIfTrue="1"/>
  </conditionalFormatting>
  <conditionalFormatting sqref="K131:L131">
    <cfRule type="duplicateValues" dxfId="1" priority="3" stopIfTrue="1"/>
  </conditionalFormatting>
  <conditionalFormatting sqref="K263:L263">
    <cfRule type="duplicateValues" dxfId="0" priority="2" stopIfTrue="1"/>
  </conditionalFormatting>
  <pageMargins left="0.74803149606299202" right="0.35433070866141703" top="0.78740157480314998" bottom="0.98425196850393704" header="0.2" footer="0.511811023622047"/>
  <pageSetup paperSize="9" scale="95" orientation="portrait" r:id="rId1"/>
  <headerFooter alignWithMargins="0">
    <oddHeader>&amp;L«ԳԼՈԲԱԼ ԻՆԺԵՆԵՐ» ՍՊԸ &amp;R«Զառիթափի համայնքապետարանի վարչական շենքի
 կապիտալ վերանորոգման աշխատանքներ»</oddHeader>
    <oddFooter>&amp;LՆախահաշիվներ&amp;R&amp;P</oddFooter>
  </headerFooter>
  <rowBreaks count="6" manualBreakCount="6">
    <brk id="60" max="19" man="1"/>
    <brk id="120" max="19" man="1"/>
    <brk id="236" max="19" man="1"/>
    <brk id="296" max="19" man="1"/>
    <brk id="353" max="19" man="1"/>
    <brk id="404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bov</vt:lpstr>
      <vt:lpstr>bac</vt:lpstr>
      <vt:lpstr>ss</vt:lpstr>
      <vt:lpstr>s1-1</vt:lpstr>
      <vt:lpstr>s1-2</vt:lpstr>
      <vt:lpstr>Cav-Nax</vt:lpstr>
      <vt:lpstr>'Cav-Nax'!Заголовки_для_печати</vt:lpstr>
      <vt:lpstr>'s1-1'!Заголовки_для_печати</vt:lpstr>
      <vt:lpstr>'s1-2'!Заголовки_для_печати</vt:lpstr>
      <vt:lpstr>ss!Заголовки_для_печати</vt:lpstr>
      <vt:lpstr>bac!Область_печати</vt:lpstr>
      <vt:lpstr>'Cav-Nax'!Область_печати</vt:lpstr>
      <vt:lpstr>'s1-1'!Область_печати</vt:lpstr>
      <vt:lpstr>'s1-2'!Область_печати</vt:lpstr>
      <vt:lpstr>ss!Область_печати</vt:lpstr>
    </vt:vector>
  </TitlesOfParts>
  <Company>Capital Project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Zaripar</cp:lastModifiedBy>
  <cp:lastPrinted>2018-07-31T05:39:05Z</cp:lastPrinted>
  <dcterms:created xsi:type="dcterms:W3CDTF">2008-11-12T05:43:34Z</dcterms:created>
  <dcterms:modified xsi:type="dcterms:W3CDTF">2018-08-07T07:26:19Z</dcterms:modified>
</cp:coreProperties>
</file>